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2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90" windowWidth="19035" windowHeight="8445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I47" i="1"/>
  <c r="J47"/>
  <c r="K47"/>
  <c r="L47"/>
  <c r="M47"/>
  <c r="N47"/>
  <c r="O47"/>
  <c r="P47"/>
  <c r="Q47"/>
  <c r="R47"/>
  <c r="S47"/>
  <c r="T47"/>
  <c r="U47"/>
  <c r="V47"/>
  <c r="W47"/>
  <c r="X47"/>
  <c r="Y47"/>
  <c r="Z47"/>
  <c r="AA47"/>
  <c r="AB47"/>
  <c r="AC47"/>
  <c r="H47"/>
  <c r="U49"/>
  <c r="V49"/>
  <c r="W49"/>
  <c r="X49"/>
  <c r="Y49"/>
  <c r="Z49"/>
  <c r="AA49"/>
  <c r="AB49"/>
  <c r="AC49"/>
  <c r="U48"/>
  <c r="V48"/>
  <c r="W48"/>
  <c r="X48"/>
  <c r="Y48"/>
  <c r="Z48"/>
  <c r="AA48"/>
  <c r="AB48"/>
  <c r="AC48"/>
  <c r="T49"/>
  <c r="T48"/>
  <c r="R49"/>
  <c r="S49"/>
  <c r="R48"/>
  <c r="S48"/>
  <c r="L49"/>
  <c r="M49"/>
  <c r="N49"/>
  <c r="O49"/>
  <c r="P49"/>
  <c r="Q49"/>
  <c r="L48"/>
  <c r="M48"/>
  <c r="N48"/>
  <c r="O48"/>
  <c r="P48"/>
  <c r="Q48"/>
  <c r="K49"/>
  <c r="K48"/>
  <c r="I49"/>
  <c r="J49"/>
  <c r="H49"/>
  <c r="I48"/>
  <c r="J48"/>
  <c r="H48"/>
  <c r="M45"/>
  <c r="M44"/>
  <c r="M43" s="1"/>
  <c r="I43"/>
  <c r="J43"/>
  <c r="K43"/>
  <c r="L43"/>
  <c r="N43"/>
  <c r="O43"/>
  <c r="P43"/>
  <c r="Q43"/>
  <c r="R43"/>
  <c r="S43"/>
  <c r="T43"/>
  <c r="U43"/>
  <c r="V43"/>
  <c r="W43"/>
  <c r="X43"/>
  <c r="Y43"/>
  <c r="Z43"/>
  <c r="AA43"/>
  <c r="AB43"/>
  <c r="AC43"/>
  <c r="H43"/>
  <c r="I44"/>
  <c r="J44"/>
  <c r="K44"/>
  <c r="L44"/>
  <c r="H44"/>
  <c r="S45"/>
  <c r="T45"/>
  <c r="U45"/>
  <c r="V45"/>
  <c r="W45"/>
  <c r="X45"/>
  <c r="Y45"/>
  <c r="Z45"/>
  <c r="AA45"/>
  <c r="AB45"/>
  <c r="AC45"/>
  <c r="R45"/>
  <c r="O45"/>
  <c r="P45"/>
  <c r="Q45"/>
  <c r="N45"/>
  <c r="I45"/>
  <c r="J45"/>
  <c r="K45"/>
  <c r="L45"/>
  <c r="H45"/>
  <c r="S44"/>
  <c r="T44"/>
  <c r="U44"/>
  <c r="V44"/>
  <c r="W44"/>
  <c r="X44"/>
  <c r="Y44"/>
  <c r="Z44"/>
  <c r="AA44"/>
  <c r="AB44"/>
  <c r="AC44"/>
  <c r="R44"/>
  <c r="N44"/>
  <c r="O44"/>
  <c r="P44"/>
  <c r="Q44"/>
  <c r="S41"/>
  <c r="T41"/>
  <c r="U41"/>
  <c r="V41"/>
  <c r="W41"/>
  <c r="X41"/>
  <c r="Y41"/>
  <c r="Z41"/>
  <c r="AA41"/>
  <c r="AB41"/>
  <c r="AC41"/>
  <c r="S40"/>
  <c r="S39" s="1"/>
  <c r="T40"/>
  <c r="U40"/>
  <c r="V40"/>
  <c r="W40"/>
  <c r="X40"/>
  <c r="Y40"/>
  <c r="Z40"/>
  <c r="AA40"/>
  <c r="AB40"/>
  <c r="AC40"/>
  <c r="T39"/>
  <c r="U39"/>
  <c r="V39"/>
  <c r="W39"/>
  <c r="X39"/>
  <c r="Y39"/>
  <c r="Z39"/>
  <c r="AA39"/>
  <c r="AB39"/>
  <c r="AC39"/>
  <c r="R39"/>
  <c r="H41"/>
  <c r="I41"/>
  <c r="J41"/>
  <c r="K41"/>
  <c r="L41"/>
  <c r="M41"/>
  <c r="N41"/>
  <c r="O41"/>
  <c r="P41"/>
  <c r="Q41"/>
  <c r="R41"/>
  <c r="R40"/>
  <c r="I39"/>
  <c r="J39"/>
  <c r="K39"/>
  <c r="L39"/>
  <c r="M39"/>
  <c r="N39"/>
  <c r="O39"/>
  <c r="P39"/>
  <c r="Q39"/>
  <c r="H39"/>
  <c r="I40"/>
  <c r="J40"/>
  <c r="H40"/>
  <c r="L40"/>
  <c r="M40"/>
  <c r="N40"/>
  <c r="O40"/>
  <c r="P40"/>
  <c r="Q40"/>
  <c r="K40"/>
  <c r="S35"/>
  <c r="T35"/>
  <c r="U35"/>
  <c r="V35"/>
  <c r="W35"/>
  <c r="X35"/>
  <c r="Y35"/>
  <c r="Z35"/>
  <c r="AA35"/>
  <c r="AB35"/>
  <c r="AC35"/>
  <c r="S37"/>
  <c r="T37"/>
  <c r="U37"/>
  <c r="V37"/>
  <c r="W37"/>
  <c r="X37"/>
  <c r="Y37"/>
  <c r="Z37"/>
  <c r="AA37"/>
  <c r="AB37"/>
  <c r="AC37"/>
  <c r="S36"/>
  <c r="T36"/>
  <c r="U36"/>
  <c r="V36"/>
  <c r="W36"/>
  <c r="X36"/>
  <c r="Y36"/>
  <c r="Z36"/>
  <c r="AA36"/>
  <c r="AB36"/>
  <c r="AC36"/>
  <c r="R37"/>
  <c r="I35"/>
  <c r="J35"/>
  <c r="K35"/>
  <c r="L35"/>
  <c r="M35"/>
  <c r="N35"/>
  <c r="O35"/>
  <c r="P35"/>
  <c r="Q35"/>
  <c r="R35"/>
  <c r="H35"/>
  <c r="R36"/>
  <c r="I37"/>
  <c r="J37"/>
  <c r="K37"/>
  <c r="L37"/>
  <c r="M37"/>
  <c r="N37"/>
  <c r="O37"/>
  <c r="P37"/>
  <c r="Q37"/>
  <c r="I36"/>
  <c r="J36"/>
  <c r="K36"/>
  <c r="L36"/>
  <c r="M36"/>
  <c r="N36"/>
  <c r="O36"/>
  <c r="P36"/>
  <c r="Q36"/>
  <c r="H37"/>
  <c r="H36"/>
  <c r="I31"/>
  <c r="J31"/>
  <c r="K31"/>
  <c r="L31"/>
  <c r="M31"/>
  <c r="N31"/>
  <c r="O31"/>
  <c r="P31"/>
  <c r="Q31"/>
  <c r="R31"/>
  <c r="S31"/>
  <c r="T31"/>
  <c r="U31"/>
  <c r="V31"/>
  <c r="W31"/>
  <c r="X31"/>
  <c r="Y31"/>
  <c r="Z31"/>
  <c r="AA31"/>
  <c r="AB31"/>
  <c r="AC31"/>
  <c r="H31"/>
  <c r="I30"/>
  <c r="J30"/>
  <c r="K30"/>
  <c r="L30"/>
  <c r="M30"/>
  <c r="N30"/>
  <c r="O30"/>
  <c r="P30"/>
  <c r="Q30"/>
  <c r="R30"/>
  <c r="S30"/>
  <c r="T30"/>
  <c r="U30"/>
  <c r="V30"/>
  <c r="W30"/>
  <c r="X30"/>
  <c r="Y30"/>
  <c r="Z30"/>
  <c r="AA30"/>
  <c r="AB30"/>
  <c r="AC30"/>
  <c r="H30"/>
  <c r="I28"/>
  <c r="J28"/>
  <c r="K28"/>
  <c r="L28"/>
  <c r="M28"/>
  <c r="N28"/>
  <c r="O28"/>
  <c r="P28"/>
  <c r="Q28"/>
  <c r="R28"/>
  <c r="S28"/>
  <c r="T28"/>
  <c r="U28"/>
  <c r="V28"/>
  <c r="W28"/>
  <c r="X28"/>
  <c r="Y28"/>
  <c r="Z28"/>
  <c r="AA28"/>
  <c r="AB28"/>
  <c r="AC28"/>
  <c r="H28"/>
  <c r="I27"/>
  <c r="J27"/>
  <c r="K27"/>
  <c r="L27"/>
  <c r="M27"/>
  <c r="N27"/>
  <c r="O27"/>
  <c r="P27"/>
  <c r="Q27"/>
  <c r="R27"/>
  <c r="S27"/>
  <c r="T27"/>
  <c r="U27"/>
  <c r="V27"/>
  <c r="W27"/>
  <c r="X27"/>
  <c r="Y27"/>
  <c r="Z27"/>
  <c r="AA27"/>
  <c r="AB27"/>
  <c r="AC27"/>
  <c r="H27"/>
  <c r="I25"/>
  <c r="J25"/>
  <c r="K25"/>
  <c r="L25"/>
  <c r="M25"/>
  <c r="N25"/>
  <c r="O25"/>
  <c r="P25"/>
  <c r="Q25"/>
  <c r="R25"/>
  <c r="S25"/>
  <c r="T25"/>
  <c r="U25"/>
  <c r="V25"/>
  <c r="W25"/>
  <c r="X25"/>
  <c r="Y25"/>
  <c r="Z25"/>
  <c r="AA25"/>
  <c r="AB25"/>
  <c r="AC25"/>
  <c r="H25"/>
  <c r="I24"/>
  <c r="J24"/>
  <c r="K24"/>
  <c r="L24"/>
  <c r="M24"/>
  <c r="N24"/>
  <c r="O24"/>
  <c r="P24"/>
  <c r="Q24"/>
  <c r="R24"/>
  <c r="S24"/>
  <c r="T24"/>
  <c r="U24"/>
  <c r="V24"/>
  <c r="W24"/>
  <c r="X24"/>
  <c r="Y24"/>
  <c r="Z24"/>
  <c r="AA24"/>
  <c r="AB24"/>
  <c r="AC24"/>
  <c r="H24"/>
  <c r="I22"/>
  <c r="J22"/>
  <c r="K22"/>
  <c r="L22"/>
  <c r="M22"/>
  <c r="N22"/>
  <c r="O22"/>
  <c r="P22"/>
  <c r="Q22"/>
  <c r="R22"/>
  <c r="S22"/>
  <c r="T22"/>
  <c r="U22"/>
  <c r="V22"/>
  <c r="W22"/>
  <c r="X22"/>
  <c r="Y22"/>
  <c r="Z22"/>
  <c r="AA22"/>
  <c r="AB22"/>
  <c r="AC22"/>
  <c r="H22"/>
  <c r="I21"/>
  <c r="J21"/>
  <c r="K21"/>
  <c r="L21"/>
  <c r="M21"/>
  <c r="N21"/>
  <c r="O21"/>
  <c r="P21"/>
  <c r="Q21"/>
  <c r="R21"/>
  <c r="S21"/>
  <c r="T21"/>
  <c r="U21"/>
  <c r="V21"/>
  <c r="W21"/>
  <c r="X21"/>
  <c r="Y21"/>
  <c r="Z21"/>
  <c r="AA21"/>
  <c r="AB21"/>
  <c r="AC21"/>
  <c r="H21"/>
  <c r="I19"/>
  <c r="J19"/>
  <c r="K19"/>
  <c r="L19"/>
  <c r="M19"/>
  <c r="N19"/>
  <c r="O19"/>
  <c r="P19"/>
  <c r="Q19"/>
  <c r="R19"/>
  <c r="S19"/>
  <c r="T19"/>
  <c r="U19"/>
  <c r="V19"/>
  <c r="W19"/>
  <c r="X19"/>
  <c r="Y19"/>
  <c r="Z19"/>
  <c r="AA19"/>
  <c r="AB19"/>
  <c r="AC19"/>
  <c r="H19"/>
  <c r="I16"/>
  <c r="J16"/>
  <c r="K16"/>
  <c r="L16"/>
  <c r="M16"/>
  <c r="N16"/>
  <c r="O16"/>
  <c r="P16"/>
  <c r="Q16"/>
  <c r="R16"/>
  <c r="S16"/>
  <c r="T16"/>
  <c r="U16"/>
  <c r="V16"/>
  <c r="W16"/>
  <c r="X16"/>
  <c r="Y16"/>
  <c r="Z16"/>
  <c r="AA16"/>
  <c r="AB16"/>
  <c r="AC16"/>
  <c r="H16"/>
  <c r="I18"/>
  <c r="J18"/>
  <c r="K18"/>
  <c r="L18"/>
  <c r="M18"/>
  <c r="N18"/>
  <c r="O18"/>
  <c r="P18"/>
  <c r="Q18"/>
  <c r="R18"/>
  <c r="S18"/>
  <c r="T18"/>
  <c r="U18"/>
  <c r="V18"/>
  <c r="W18"/>
  <c r="X18"/>
  <c r="Y18"/>
  <c r="Z18"/>
  <c r="AA18"/>
  <c r="AB18"/>
  <c r="AC18"/>
  <c r="H18"/>
  <c r="I15"/>
  <c r="J15"/>
  <c r="K15"/>
  <c r="L15"/>
  <c r="M15"/>
  <c r="N15"/>
  <c r="O15"/>
  <c r="P15"/>
  <c r="Q15"/>
  <c r="R15"/>
  <c r="S15"/>
  <c r="T15"/>
  <c r="U15"/>
  <c r="V15"/>
  <c r="W15"/>
  <c r="X15"/>
  <c r="Y15"/>
  <c r="Z15"/>
  <c r="AA15"/>
  <c r="AB15"/>
  <c r="AC15"/>
  <c r="H15"/>
  <c r="D8"/>
  <c r="E8"/>
  <c r="F8"/>
  <c r="G8"/>
  <c r="H8"/>
  <c r="I8"/>
  <c r="J8"/>
  <c r="K8"/>
  <c r="L8"/>
  <c r="M8"/>
  <c r="N8"/>
  <c r="O8"/>
  <c r="P8"/>
  <c r="Q8"/>
  <c r="R8"/>
  <c r="S8"/>
  <c r="T8"/>
  <c r="U8"/>
  <c r="V8"/>
  <c r="W8"/>
  <c r="X8"/>
  <c r="Y8"/>
  <c r="Z8"/>
  <c r="AA8"/>
  <c r="AB8"/>
  <c r="AC8"/>
  <c r="AD8"/>
  <c r="AE8"/>
  <c r="AF8"/>
  <c r="C8"/>
  <c r="D7"/>
  <c r="E7"/>
  <c r="F7"/>
  <c r="G7"/>
  <c r="H7"/>
  <c r="I7"/>
  <c r="J7"/>
  <c r="K7"/>
  <c r="L7"/>
  <c r="M7"/>
  <c r="N7"/>
  <c r="O7"/>
  <c r="P7"/>
  <c r="Q7"/>
  <c r="R7"/>
  <c r="S7"/>
  <c r="T7"/>
  <c r="U7"/>
  <c r="V7"/>
  <c r="W7"/>
  <c r="X7"/>
  <c r="Y7"/>
  <c r="Z7"/>
  <c r="AA7"/>
  <c r="AB7"/>
  <c r="AC7"/>
  <c r="AD7"/>
  <c r="AE7"/>
  <c r="AF7"/>
  <c r="C7"/>
  <c r="D6"/>
  <c r="E6"/>
  <c r="F6"/>
  <c r="G6"/>
  <c r="H6"/>
  <c r="I6"/>
  <c r="J6"/>
  <c r="K6"/>
  <c r="L6"/>
  <c r="M6"/>
  <c r="N6"/>
  <c r="O6"/>
  <c r="P6"/>
  <c r="Q6"/>
  <c r="R6"/>
  <c r="S6"/>
  <c r="T6"/>
  <c r="U6"/>
  <c r="V6"/>
  <c r="W6"/>
  <c r="X6"/>
  <c r="Y6"/>
  <c r="Z6"/>
  <c r="AA6"/>
  <c r="AB6"/>
  <c r="AC6"/>
  <c r="AD6"/>
  <c r="AE6"/>
  <c r="AF6"/>
  <c r="C6"/>
  <c r="D4"/>
  <c r="E4"/>
  <c r="F4"/>
  <c r="G4"/>
  <c r="H4"/>
  <c r="I4"/>
  <c r="J4"/>
  <c r="K4"/>
  <c r="L4"/>
  <c r="M4"/>
  <c r="N4"/>
  <c r="O4"/>
  <c r="P4"/>
  <c r="Q4"/>
  <c r="R4"/>
  <c r="S4"/>
  <c r="T4"/>
  <c r="U4"/>
  <c r="V4"/>
  <c r="W4"/>
  <c r="X4"/>
  <c r="Y4"/>
  <c r="Z4"/>
  <c r="AA4"/>
  <c r="AB4"/>
  <c r="AC4"/>
  <c r="AD4"/>
  <c r="AE4"/>
  <c r="AF4"/>
  <c r="C4"/>
  <c r="D5"/>
  <c r="E5"/>
  <c r="F5"/>
  <c r="G5"/>
  <c r="H5"/>
  <c r="I5"/>
  <c r="J5"/>
  <c r="K5"/>
  <c r="L5"/>
  <c r="M5"/>
  <c r="N5"/>
  <c r="O5"/>
  <c r="P5"/>
  <c r="Q5"/>
  <c r="R5"/>
  <c r="S5"/>
  <c r="T5"/>
  <c r="U5"/>
  <c r="V5"/>
  <c r="W5"/>
  <c r="X5"/>
  <c r="Y5"/>
  <c r="Z5"/>
  <c r="AA5"/>
  <c r="AB5"/>
  <c r="AC5"/>
  <c r="AD5"/>
  <c r="AE5"/>
  <c r="AF5"/>
  <c r="C5"/>
</calcChain>
</file>

<file path=xl/sharedStrings.xml><?xml version="1.0" encoding="utf-8"?>
<sst xmlns="http://schemas.openxmlformats.org/spreadsheetml/2006/main" count="36" uniqueCount="26">
  <si>
    <t>RPM</t>
  </si>
  <si>
    <t>HP</t>
  </si>
  <si>
    <t>TQ</t>
  </si>
  <si>
    <t>My-TQ</t>
  </si>
  <si>
    <t>My-HP</t>
  </si>
  <si>
    <t>25-TQ</t>
  </si>
  <si>
    <t>25-HP</t>
  </si>
  <si>
    <t>50-TQ</t>
  </si>
  <si>
    <t>50-HP</t>
  </si>
  <si>
    <t>75-TQ</t>
  </si>
  <si>
    <t>75-HP</t>
  </si>
  <si>
    <t>100-TQ</t>
  </si>
  <si>
    <t>100-HP</t>
  </si>
  <si>
    <t>125-TQ</t>
  </si>
  <si>
    <t>125-HP</t>
  </si>
  <si>
    <t>150-TQ</t>
  </si>
  <si>
    <t>150-HP</t>
  </si>
  <si>
    <t>Added Torque based on shot</t>
  </si>
  <si>
    <t>25@2k/75@4k</t>
  </si>
  <si>
    <t>50@2.6k/50@4k</t>
  </si>
  <si>
    <t>75@3.2k/25@4k</t>
  </si>
  <si>
    <t>50@2.6k/75@4.4k</t>
  </si>
  <si>
    <t>Dual Stage Nitrous</t>
  </si>
  <si>
    <t>My Most Recent Dyno Results</t>
  </si>
  <si>
    <t>Single Stage Nitrous Estimates</t>
  </si>
  <si>
    <t>Increase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</si>
</sst>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7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/>
    <xf numFmtId="0" fontId="0" fillId="0" borderId="1" xfId="0" applyBorder="1"/>
    <xf numFmtId="0" fontId="0" fillId="2" borderId="1" xfId="0" applyFill="1" applyBorder="1"/>
    <xf numFmtId="0" fontId="0" fillId="7" borderId="1" xfId="0" applyFill="1" applyBorder="1"/>
    <xf numFmtId="0" fontId="2" fillId="7" borderId="1" xfId="0" applyFont="1" applyFill="1" applyBorder="1"/>
    <xf numFmtId="0" fontId="0" fillId="3" borderId="1" xfId="0" applyFill="1" applyBorder="1"/>
    <xf numFmtId="9" fontId="0" fillId="0" borderId="1" xfId="1" applyFont="1" applyBorder="1"/>
    <xf numFmtId="0" fontId="2" fillId="7" borderId="1" xfId="0" applyFont="1" applyFill="1" applyBorder="1" applyAlignment="1">
      <alignment horizontal="center"/>
    </xf>
    <xf numFmtId="0" fontId="2" fillId="6" borderId="1" xfId="0" applyFont="1" applyFill="1" applyBorder="1"/>
    <xf numFmtId="0" fontId="2" fillId="6" borderId="2" xfId="0" applyFont="1" applyFill="1" applyBorder="1"/>
    <xf numFmtId="0" fontId="0" fillId="6" borderId="2" xfId="0" applyFill="1" applyBorder="1"/>
    <xf numFmtId="0" fontId="0" fillId="4" borderId="1" xfId="0" applyFill="1" applyBorder="1" applyAlignment="1">
      <alignment horizontal="center"/>
    </xf>
    <xf numFmtId="0" fontId="2" fillId="7" borderId="1" xfId="0" applyFont="1" applyFill="1" applyBorder="1" applyAlignment="1">
      <alignment horizontal="center" vertical="center" textRotation="90" wrapText="1"/>
    </xf>
    <xf numFmtId="0" fontId="2" fillId="7" borderId="1" xfId="0" applyFont="1" applyFill="1" applyBorder="1" applyAlignment="1">
      <alignment horizontal="center" vertical="center" textRotation="90"/>
    </xf>
    <xf numFmtId="0" fontId="2" fillId="5" borderId="1" xfId="0" applyFont="1" applyFill="1" applyBorder="1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/>
              <a:t>Dual Stage - 50@2.6k</a:t>
            </a:r>
            <a:r>
              <a:rPr lang="en-US" baseline="0"/>
              <a:t> + 75@4.4k</a:t>
            </a:r>
            <a:endParaRPr lang="en-US"/>
          </a:p>
        </c:rich>
      </c:tx>
      <c:layout/>
    </c:title>
    <c:plotArea>
      <c:layout/>
      <c:lineChart>
        <c:grouping val="standard"/>
        <c:ser>
          <c:idx val="0"/>
          <c:order val="0"/>
          <c:tx>
            <c:v>Torque</c:v>
          </c:tx>
          <c:marker>
            <c:symbol val="none"/>
          </c:marker>
          <c:cat>
            <c:numRef>
              <c:f>Sheet1!$H$2:$AC$2</c:f>
              <c:numCache>
                <c:formatCode>General</c:formatCode>
                <c:ptCount val="22"/>
                <c:pt idx="0">
                  <c:v>2000</c:v>
                </c:pt>
                <c:pt idx="1">
                  <c:v>2200</c:v>
                </c:pt>
                <c:pt idx="2">
                  <c:v>2400</c:v>
                </c:pt>
                <c:pt idx="3">
                  <c:v>2600</c:v>
                </c:pt>
                <c:pt idx="4">
                  <c:v>2800</c:v>
                </c:pt>
                <c:pt idx="5">
                  <c:v>3000</c:v>
                </c:pt>
                <c:pt idx="6">
                  <c:v>3200</c:v>
                </c:pt>
                <c:pt idx="7">
                  <c:v>3400</c:v>
                </c:pt>
                <c:pt idx="8">
                  <c:v>3600</c:v>
                </c:pt>
                <c:pt idx="9">
                  <c:v>3800</c:v>
                </c:pt>
                <c:pt idx="10">
                  <c:v>4000</c:v>
                </c:pt>
                <c:pt idx="11">
                  <c:v>4200</c:v>
                </c:pt>
                <c:pt idx="12">
                  <c:v>4400</c:v>
                </c:pt>
                <c:pt idx="13">
                  <c:v>4600</c:v>
                </c:pt>
                <c:pt idx="14">
                  <c:v>4800</c:v>
                </c:pt>
                <c:pt idx="15">
                  <c:v>5000</c:v>
                </c:pt>
                <c:pt idx="16">
                  <c:v>5200</c:v>
                </c:pt>
                <c:pt idx="17">
                  <c:v>5400</c:v>
                </c:pt>
                <c:pt idx="18">
                  <c:v>5600</c:v>
                </c:pt>
                <c:pt idx="19">
                  <c:v>5800</c:v>
                </c:pt>
                <c:pt idx="20">
                  <c:v>6000</c:v>
                </c:pt>
                <c:pt idx="21">
                  <c:v>6200</c:v>
                </c:pt>
              </c:numCache>
            </c:numRef>
          </c:cat>
          <c:val>
            <c:numRef>
              <c:f>Sheet1!$H$48:$AC$48</c:f>
              <c:numCache>
                <c:formatCode>General</c:formatCode>
                <c:ptCount val="22"/>
                <c:pt idx="0">
                  <c:v>210</c:v>
                </c:pt>
                <c:pt idx="1">
                  <c:v>215</c:v>
                </c:pt>
                <c:pt idx="2">
                  <c:v>205</c:v>
                </c:pt>
                <c:pt idx="3">
                  <c:v>316</c:v>
                </c:pt>
                <c:pt idx="4">
                  <c:v>298.77999999999997</c:v>
                </c:pt>
                <c:pt idx="5">
                  <c:v>292.54000000000002</c:v>
                </c:pt>
                <c:pt idx="6">
                  <c:v>292.06</c:v>
                </c:pt>
                <c:pt idx="7">
                  <c:v>297.24</c:v>
                </c:pt>
                <c:pt idx="8">
                  <c:v>294.94</c:v>
                </c:pt>
                <c:pt idx="9">
                  <c:v>295.10000000000002</c:v>
                </c:pt>
                <c:pt idx="10">
                  <c:v>292.65999999999997</c:v>
                </c:pt>
                <c:pt idx="11">
                  <c:v>287.52</c:v>
                </c:pt>
                <c:pt idx="12">
                  <c:v>369.2</c:v>
                </c:pt>
                <c:pt idx="13">
                  <c:v>365.7</c:v>
                </c:pt>
                <c:pt idx="14">
                  <c:v>366.75</c:v>
                </c:pt>
                <c:pt idx="15">
                  <c:v>356.3</c:v>
                </c:pt>
                <c:pt idx="16">
                  <c:v>346.25</c:v>
                </c:pt>
                <c:pt idx="17">
                  <c:v>338.55</c:v>
                </c:pt>
                <c:pt idx="18">
                  <c:v>332.25</c:v>
                </c:pt>
                <c:pt idx="19">
                  <c:v>326.2</c:v>
                </c:pt>
                <c:pt idx="20">
                  <c:v>319.39999999999998</c:v>
                </c:pt>
                <c:pt idx="21">
                  <c:v>312.89999999999998</c:v>
                </c:pt>
              </c:numCache>
            </c:numRef>
          </c:val>
        </c:ser>
        <c:ser>
          <c:idx val="1"/>
          <c:order val="1"/>
          <c:tx>
            <c:v>HP</c:v>
          </c:tx>
          <c:marker>
            <c:symbol val="none"/>
          </c:marker>
          <c:cat>
            <c:numRef>
              <c:f>Sheet1!$H$2:$AC$2</c:f>
              <c:numCache>
                <c:formatCode>General</c:formatCode>
                <c:ptCount val="22"/>
                <c:pt idx="0">
                  <c:v>2000</c:v>
                </c:pt>
                <c:pt idx="1">
                  <c:v>2200</c:v>
                </c:pt>
                <c:pt idx="2">
                  <c:v>2400</c:v>
                </c:pt>
                <c:pt idx="3">
                  <c:v>2600</c:v>
                </c:pt>
                <c:pt idx="4">
                  <c:v>2800</c:v>
                </c:pt>
                <c:pt idx="5">
                  <c:v>3000</c:v>
                </c:pt>
                <c:pt idx="6">
                  <c:v>3200</c:v>
                </c:pt>
                <c:pt idx="7">
                  <c:v>3400</c:v>
                </c:pt>
                <c:pt idx="8">
                  <c:v>3600</c:v>
                </c:pt>
                <c:pt idx="9">
                  <c:v>3800</c:v>
                </c:pt>
                <c:pt idx="10">
                  <c:v>4000</c:v>
                </c:pt>
                <c:pt idx="11">
                  <c:v>4200</c:v>
                </c:pt>
                <c:pt idx="12">
                  <c:v>4400</c:v>
                </c:pt>
                <c:pt idx="13">
                  <c:v>4600</c:v>
                </c:pt>
                <c:pt idx="14">
                  <c:v>4800</c:v>
                </c:pt>
                <c:pt idx="15">
                  <c:v>5000</c:v>
                </c:pt>
                <c:pt idx="16">
                  <c:v>5200</c:v>
                </c:pt>
                <c:pt idx="17">
                  <c:v>5400</c:v>
                </c:pt>
                <c:pt idx="18">
                  <c:v>5600</c:v>
                </c:pt>
                <c:pt idx="19">
                  <c:v>5800</c:v>
                </c:pt>
                <c:pt idx="20">
                  <c:v>6000</c:v>
                </c:pt>
                <c:pt idx="21">
                  <c:v>6200</c:v>
                </c:pt>
              </c:numCache>
            </c:numRef>
          </c:cat>
          <c:val>
            <c:numRef>
              <c:f>Sheet1!$H$49:$AC$49</c:f>
              <c:numCache>
                <c:formatCode>General</c:formatCode>
                <c:ptCount val="22"/>
                <c:pt idx="0">
                  <c:v>75</c:v>
                </c:pt>
                <c:pt idx="1">
                  <c:v>80</c:v>
                </c:pt>
                <c:pt idx="2">
                  <c:v>90</c:v>
                </c:pt>
                <c:pt idx="3">
                  <c:v>145</c:v>
                </c:pt>
                <c:pt idx="4">
                  <c:v>150</c:v>
                </c:pt>
                <c:pt idx="5">
                  <c:v>155</c:v>
                </c:pt>
                <c:pt idx="6">
                  <c:v>165</c:v>
                </c:pt>
                <c:pt idx="7">
                  <c:v>180</c:v>
                </c:pt>
                <c:pt idx="8">
                  <c:v>190</c:v>
                </c:pt>
                <c:pt idx="9">
                  <c:v>202</c:v>
                </c:pt>
                <c:pt idx="10">
                  <c:v>212</c:v>
                </c:pt>
                <c:pt idx="11">
                  <c:v>217</c:v>
                </c:pt>
                <c:pt idx="12">
                  <c:v>285</c:v>
                </c:pt>
                <c:pt idx="13">
                  <c:v>295</c:v>
                </c:pt>
                <c:pt idx="14">
                  <c:v>310</c:v>
                </c:pt>
                <c:pt idx="15">
                  <c:v>315</c:v>
                </c:pt>
                <c:pt idx="16">
                  <c:v>315</c:v>
                </c:pt>
                <c:pt idx="17">
                  <c:v>323</c:v>
                </c:pt>
                <c:pt idx="18">
                  <c:v>335</c:v>
                </c:pt>
                <c:pt idx="19">
                  <c:v>340</c:v>
                </c:pt>
                <c:pt idx="20">
                  <c:v>342</c:v>
                </c:pt>
                <c:pt idx="21">
                  <c:v>348</c:v>
                </c:pt>
              </c:numCache>
            </c:numRef>
          </c:val>
        </c:ser>
        <c:marker val="1"/>
        <c:axId val="72948736"/>
        <c:axId val="72958720"/>
      </c:lineChart>
      <c:catAx>
        <c:axId val="72948736"/>
        <c:scaling>
          <c:orientation val="minMax"/>
        </c:scaling>
        <c:axPos val="b"/>
        <c:numFmt formatCode="General" sourceLinked="1"/>
        <c:majorTickMark val="none"/>
        <c:tickLblPos val="nextTo"/>
        <c:crossAx val="72958720"/>
        <c:crosses val="autoZero"/>
        <c:auto val="1"/>
        <c:lblAlgn val="ctr"/>
        <c:lblOffset val="100"/>
      </c:catAx>
      <c:valAx>
        <c:axId val="72958720"/>
        <c:scaling>
          <c:orientation val="minMax"/>
        </c:scaling>
        <c:axPos val="l"/>
        <c:majorGridlines/>
        <c:numFmt formatCode="General" sourceLinked="1"/>
        <c:majorTickMark val="none"/>
        <c:tickLblPos val="nextTo"/>
        <c:spPr>
          <a:ln w="9525">
            <a:noFill/>
          </a:ln>
        </c:spPr>
        <c:crossAx val="72948736"/>
        <c:crosses val="autoZero"/>
        <c:crossBetween val="between"/>
      </c:valAx>
    </c:plotArea>
    <c:legend>
      <c:legendPos val="b"/>
      <c:layout/>
    </c:legend>
    <c:plotVisOnly val="1"/>
  </c:chart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/>
              <a:t>Dual Stage - 50@2.6k</a:t>
            </a:r>
            <a:r>
              <a:rPr lang="en-US" baseline="0"/>
              <a:t> + 75@4.4k</a:t>
            </a:r>
            <a:endParaRPr lang="en-US"/>
          </a:p>
        </c:rich>
      </c:tx>
    </c:title>
    <c:plotArea>
      <c:layout/>
      <c:lineChart>
        <c:grouping val="standard"/>
        <c:ser>
          <c:idx val="0"/>
          <c:order val="0"/>
          <c:tx>
            <c:v>Torque</c:v>
          </c:tx>
          <c:marker>
            <c:symbol val="none"/>
          </c:marker>
          <c:cat>
            <c:numRef>
              <c:f>Sheet1!$H$2:$AC$2</c:f>
              <c:numCache>
                <c:formatCode>General</c:formatCode>
                <c:ptCount val="22"/>
                <c:pt idx="0">
                  <c:v>2000</c:v>
                </c:pt>
                <c:pt idx="1">
                  <c:v>2200</c:v>
                </c:pt>
                <c:pt idx="2">
                  <c:v>2400</c:v>
                </c:pt>
                <c:pt idx="3">
                  <c:v>2600</c:v>
                </c:pt>
                <c:pt idx="4">
                  <c:v>2800</c:v>
                </c:pt>
                <c:pt idx="5">
                  <c:v>3000</c:v>
                </c:pt>
                <c:pt idx="6">
                  <c:v>3200</c:v>
                </c:pt>
                <c:pt idx="7">
                  <c:v>3400</c:v>
                </c:pt>
                <c:pt idx="8">
                  <c:v>3600</c:v>
                </c:pt>
                <c:pt idx="9">
                  <c:v>3800</c:v>
                </c:pt>
                <c:pt idx="10">
                  <c:v>4000</c:v>
                </c:pt>
                <c:pt idx="11">
                  <c:v>4200</c:v>
                </c:pt>
                <c:pt idx="12">
                  <c:v>4400</c:v>
                </c:pt>
                <c:pt idx="13">
                  <c:v>4600</c:v>
                </c:pt>
                <c:pt idx="14">
                  <c:v>4800</c:v>
                </c:pt>
                <c:pt idx="15">
                  <c:v>5000</c:v>
                </c:pt>
                <c:pt idx="16">
                  <c:v>5200</c:v>
                </c:pt>
                <c:pt idx="17">
                  <c:v>5400</c:v>
                </c:pt>
                <c:pt idx="18">
                  <c:v>5600</c:v>
                </c:pt>
                <c:pt idx="19">
                  <c:v>5800</c:v>
                </c:pt>
                <c:pt idx="20">
                  <c:v>6000</c:v>
                </c:pt>
                <c:pt idx="21">
                  <c:v>6200</c:v>
                </c:pt>
              </c:numCache>
            </c:numRef>
          </c:cat>
          <c:val>
            <c:numRef>
              <c:f>Sheet1!$H$48:$AC$48</c:f>
              <c:numCache>
                <c:formatCode>General</c:formatCode>
                <c:ptCount val="22"/>
                <c:pt idx="0">
                  <c:v>210</c:v>
                </c:pt>
                <c:pt idx="1">
                  <c:v>215</c:v>
                </c:pt>
                <c:pt idx="2">
                  <c:v>205</c:v>
                </c:pt>
                <c:pt idx="3">
                  <c:v>316</c:v>
                </c:pt>
                <c:pt idx="4">
                  <c:v>298.77999999999997</c:v>
                </c:pt>
                <c:pt idx="5">
                  <c:v>292.54000000000002</c:v>
                </c:pt>
                <c:pt idx="6">
                  <c:v>292.06</c:v>
                </c:pt>
                <c:pt idx="7">
                  <c:v>297.24</c:v>
                </c:pt>
                <c:pt idx="8">
                  <c:v>294.94</c:v>
                </c:pt>
                <c:pt idx="9">
                  <c:v>295.10000000000002</c:v>
                </c:pt>
                <c:pt idx="10">
                  <c:v>292.65999999999997</c:v>
                </c:pt>
                <c:pt idx="11">
                  <c:v>287.52</c:v>
                </c:pt>
                <c:pt idx="12">
                  <c:v>369.2</c:v>
                </c:pt>
                <c:pt idx="13">
                  <c:v>365.7</c:v>
                </c:pt>
                <c:pt idx="14">
                  <c:v>366.75</c:v>
                </c:pt>
                <c:pt idx="15">
                  <c:v>356.3</c:v>
                </c:pt>
                <c:pt idx="16">
                  <c:v>346.25</c:v>
                </c:pt>
                <c:pt idx="17">
                  <c:v>338.55</c:v>
                </c:pt>
                <c:pt idx="18">
                  <c:v>332.25</c:v>
                </c:pt>
                <c:pt idx="19">
                  <c:v>326.2</c:v>
                </c:pt>
                <c:pt idx="20">
                  <c:v>319.39999999999998</c:v>
                </c:pt>
                <c:pt idx="21">
                  <c:v>312.89999999999998</c:v>
                </c:pt>
              </c:numCache>
            </c:numRef>
          </c:val>
        </c:ser>
        <c:ser>
          <c:idx val="1"/>
          <c:order val="1"/>
          <c:tx>
            <c:v>HP</c:v>
          </c:tx>
          <c:marker>
            <c:symbol val="none"/>
          </c:marker>
          <c:cat>
            <c:numRef>
              <c:f>Sheet1!$H$2:$AC$2</c:f>
              <c:numCache>
                <c:formatCode>General</c:formatCode>
                <c:ptCount val="22"/>
                <c:pt idx="0">
                  <c:v>2000</c:v>
                </c:pt>
                <c:pt idx="1">
                  <c:v>2200</c:v>
                </c:pt>
                <c:pt idx="2">
                  <c:v>2400</c:v>
                </c:pt>
                <c:pt idx="3">
                  <c:v>2600</c:v>
                </c:pt>
                <c:pt idx="4">
                  <c:v>2800</c:v>
                </c:pt>
                <c:pt idx="5">
                  <c:v>3000</c:v>
                </c:pt>
                <c:pt idx="6">
                  <c:v>3200</c:v>
                </c:pt>
                <c:pt idx="7">
                  <c:v>3400</c:v>
                </c:pt>
                <c:pt idx="8">
                  <c:v>3600</c:v>
                </c:pt>
                <c:pt idx="9">
                  <c:v>3800</c:v>
                </c:pt>
                <c:pt idx="10">
                  <c:v>4000</c:v>
                </c:pt>
                <c:pt idx="11">
                  <c:v>4200</c:v>
                </c:pt>
                <c:pt idx="12">
                  <c:v>4400</c:v>
                </c:pt>
                <c:pt idx="13">
                  <c:v>4600</c:v>
                </c:pt>
                <c:pt idx="14">
                  <c:v>4800</c:v>
                </c:pt>
                <c:pt idx="15">
                  <c:v>5000</c:v>
                </c:pt>
                <c:pt idx="16">
                  <c:v>5200</c:v>
                </c:pt>
                <c:pt idx="17">
                  <c:v>5400</c:v>
                </c:pt>
                <c:pt idx="18">
                  <c:v>5600</c:v>
                </c:pt>
                <c:pt idx="19">
                  <c:v>5800</c:v>
                </c:pt>
                <c:pt idx="20">
                  <c:v>6000</c:v>
                </c:pt>
                <c:pt idx="21">
                  <c:v>6200</c:v>
                </c:pt>
              </c:numCache>
            </c:numRef>
          </c:cat>
          <c:val>
            <c:numRef>
              <c:f>Sheet1!$H$49:$AC$49</c:f>
              <c:numCache>
                <c:formatCode>General</c:formatCode>
                <c:ptCount val="22"/>
                <c:pt idx="0">
                  <c:v>75</c:v>
                </c:pt>
                <c:pt idx="1">
                  <c:v>80</c:v>
                </c:pt>
                <c:pt idx="2">
                  <c:v>90</c:v>
                </c:pt>
                <c:pt idx="3">
                  <c:v>145</c:v>
                </c:pt>
                <c:pt idx="4">
                  <c:v>150</c:v>
                </c:pt>
                <c:pt idx="5">
                  <c:v>155</c:v>
                </c:pt>
                <c:pt idx="6">
                  <c:v>165</c:v>
                </c:pt>
                <c:pt idx="7">
                  <c:v>180</c:v>
                </c:pt>
                <c:pt idx="8">
                  <c:v>190</c:v>
                </c:pt>
                <c:pt idx="9">
                  <c:v>202</c:v>
                </c:pt>
                <c:pt idx="10">
                  <c:v>212</c:v>
                </c:pt>
                <c:pt idx="11">
                  <c:v>217</c:v>
                </c:pt>
                <c:pt idx="12">
                  <c:v>285</c:v>
                </c:pt>
                <c:pt idx="13">
                  <c:v>295</c:v>
                </c:pt>
                <c:pt idx="14">
                  <c:v>310</c:v>
                </c:pt>
                <c:pt idx="15">
                  <c:v>315</c:v>
                </c:pt>
                <c:pt idx="16">
                  <c:v>315</c:v>
                </c:pt>
                <c:pt idx="17">
                  <c:v>323</c:v>
                </c:pt>
                <c:pt idx="18">
                  <c:v>335</c:v>
                </c:pt>
                <c:pt idx="19">
                  <c:v>340</c:v>
                </c:pt>
                <c:pt idx="20">
                  <c:v>342</c:v>
                </c:pt>
                <c:pt idx="21">
                  <c:v>348</c:v>
                </c:pt>
              </c:numCache>
            </c:numRef>
          </c:val>
        </c:ser>
        <c:marker val="1"/>
        <c:axId val="72891008"/>
        <c:axId val="72917376"/>
      </c:lineChart>
      <c:catAx>
        <c:axId val="72891008"/>
        <c:scaling>
          <c:orientation val="minMax"/>
        </c:scaling>
        <c:axPos val="b"/>
        <c:numFmt formatCode="General" sourceLinked="1"/>
        <c:majorTickMark val="none"/>
        <c:tickLblPos val="nextTo"/>
        <c:crossAx val="72917376"/>
        <c:crosses val="autoZero"/>
        <c:auto val="1"/>
        <c:lblAlgn val="ctr"/>
        <c:lblOffset val="100"/>
      </c:catAx>
      <c:valAx>
        <c:axId val="72917376"/>
        <c:scaling>
          <c:orientation val="minMax"/>
        </c:scaling>
        <c:axPos val="l"/>
        <c:majorGridlines/>
        <c:numFmt formatCode="General" sourceLinked="1"/>
        <c:majorTickMark val="none"/>
        <c:tickLblPos val="nextTo"/>
        <c:spPr>
          <a:ln w="9525">
            <a:noFill/>
          </a:ln>
        </c:spPr>
        <c:crossAx val="72891008"/>
        <c:crosses val="autoZero"/>
        <c:crossBetween val="between"/>
      </c:valAx>
    </c:plotArea>
    <c:legend>
      <c:legendPos val="b"/>
    </c:legend>
    <c:plotVisOnly val="1"/>
  </c:chart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52</xdr:row>
      <xdr:rowOff>0</xdr:rowOff>
    </xdr:from>
    <xdr:to>
      <xdr:col>18</xdr:col>
      <xdr:colOff>0</xdr:colOff>
      <xdr:row>71</xdr:row>
      <xdr:rowOff>0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0</xdr:rowOff>
    </xdr:from>
    <xdr:to>
      <xdr:col>7</xdr:col>
      <xdr:colOff>304800</xdr:colOff>
      <xdr:row>16</xdr:row>
      <xdr:rowOff>76200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F49"/>
  <sheetViews>
    <sheetView tabSelected="1" workbookViewId="0">
      <pane xSplit="2" ySplit="2" topLeftCell="C48" activePane="bottomRight" state="frozen"/>
      <selection pane="topRight" activeCell="C1" sqref="C1"/>
      <selection pane="bottomLeft" activeCell="A3" sqref="A3"/>
      <selection pane="bottomRight" activeCell="K72" sqref="K72"/>
    </sheetView>
  </sheetViews>
  <sheetFormatPr defaultRowHeight="15"/>
  <cols>
    <col min="2" max="2" width="16.85546875" style="2" bestFit="1" customWidth="1"/>
  </cols>
  <sheetData>
    <row r="1" spans="1:32">
      <c r="C1" s="13" t="s">
        <v>0</v>
      </c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</row>
    <row r="2" spans="1:32" s="1" customFormat="1">
      <c r="B2" s="9" t="s">
        <v>1</v>
      </c>
      <c r="C2" s="9">
        <v>1000</v>
      </c>
      <c r="D2" s="9">
        <v>1200</v>
      </c>
      <c r="E2" s="9">
        <v>1400</v>
      </c>
      <c r="F2" s="9">
        <v>1600</v>
      </c>
      <c r="G2" s="9">
        <v>1800</v>
      </c>
      <c r="H2" s="9">
        <v>2000</v>
      </c>
      <c r="I2" s="9">
        <v>2200</v>
      </c>
      <c r="J2" s="9">
        <v>2400</v>
      </c>
      <c r="K2" s="9">
        <v>2600</v>
      </c>
      <c r="L2" s="9">
        <v>2800</v>
      </c>
      <c r="M2" s="9">
        <v>3000</v>
      </c>
      <c r="N2" s="9">
        <v>3200</v>
      </c>
      <c r="O2" s="9">
        <v>3400</v>
      </c>
      <c r="P2" s="9">
        <v>3600</v>
      </c>
      <c r="Q2" s="9">
        <v>3800</v>
      </c>
      <c r="R2" s="9">
        <v>4000</v>
      </c>
      <c r="S2" s="9">
        <v>4200</v>
      </c>
      <c r="T2" s="9">
        <v>4400</v>
      </c>
      <c r="U2" s="9">
        <v>4600</v>
      </c>
      <c r="V2" s="9">
        <v>4800</v>
      </c>
      <c r="W2" s="9">
        <v>5000</v>
      </c>
      <c r="X2" s="9">
        <v>5200</v>
      </c>
      <c r="Y2" s="9">
        <v>5400</v>
      </c>
      <c r="Z2" s="9">
        <v>5600</v>
      </c>
      <c r="AA2" s="9">
        <v>5800</v>
      </c>
      <c r="AB2" s="9">
        <v>6000</v>
      </c>
      <c r="AC2" s="9">
        <v>6200</v>
      </c>
      <c r="AD2" s="9">
        <v>6400</v>
      </c>
      <c r="AE2" s="9">
        <v>6600</v>
      </c>
      <c r="AF2" s="9">
        <v>6800</v>
      </c>
    </row>
    <row r="3" spans="1:32">
      <c r="A3" s="14" t="s">
        <v>17</v>
      </c>
      <c r="B3" s="10">
        <v>25</v>
      </c>
      <c r="C3" s="3">
        <v>131.30000000000001</v>
      </c>
      <c r="D3" s="3">
        <v>109.42</v>
      </c>
      <c r="E3" s="3">
        <v>93.79</v>
      </c>
      <c r="F3" s="3">
        <v>82.06</v>
      </c>
      <c r="G3" s="3">
        <v>72.94</v>
      </c>
      <c r="H3" s="3">
        <v>65.650000000000006</v>
      </c>
      <c r="I3" s="3">
        <v>59.68</v>
      </c>
      <c r="J3" s="3">
        <v>54.71</v>
      </c>
      <c r="K3" s="3">
        <v>50.5</v>
      </c>
      <c r="L3" s="3">
        <v>46.89</v>
      </c>
      <c r="M3" s="3">
        <v>43.77</v>
      </c>
      <c r="N3" s="3">
        <v>41.03</v>
      </c>
      <c r="O3" s="3">
        <v>38.619999999999997</v>
      </c>
      <c r="P3" s="3">
        <v>36.47</v>
      </c>
      <c r="Q3" s="3">
        <v>34.549999999999997</v>
      </c>
      <c r="R3" s="3">
        <v>32.83</v>
      </c>
      <c r="S3" s="3">
        <v>31.26</v>
      </c>
      <c r="T3" s="3">
        <v>29.84</v>
      </c>
      <c r="U3" s="3">
        <v>28.54</v>
      </c>
      <c r="V3" s="3">
        <v>27.35</v>
      </c>
      <c r="W3" s="3">
        <v>26.26</v>
      </c>
      <c r="X3" s="3">
        <v>25.25</v>
      </c>
      <c r="Y3" s="3">
        <v>24.31</v>
      </c>
      <c r="Z3" s="3">
        <v>23.45</v>
      </c>
      <c r="AA3" s="3">
        <v>22.64</v>
      </c>
      <c r="AB3" s="3">
        <v>21.88</v>
      </c>
      <c r="AC3" s="3">
        <v>21.18</v>
      </c>
      <c r="AD3" s="3">
        <v>20.52</v>
      </c>
      <c r="AE3" s="3">
        <v>19.89</v>
      </c>
      <c r="AF3" s="3">
        <v>19.309999999999999</v>
      </c>
    </row>
    <row r="4" spans="1:32">
      <c r="A4" s="14"/>
      <c r="B4" s="10">
        <v>50</v>
      </c>
      <c r="C4" s="4">
        <f>C3*2</f>
        <v>262.60000000000002</v>
      </c>
      <c r="D4" s="4">
        <f t="shared" ref="D4:AF4" si="0">D3*2</f>
        <v>218.84</v>
      </c>
      <c r="E4" s="4">
        <f t="shared" si="0"/>
        <v>187.58</v>
      </c>
      <c r="F4" s="4">
        <f t="shared" si="0"/>
        <v>164.12</v>
      </c>
      <c r="G4" s="3">
        <f t="shared" si="0"/>
        <v>145.88</v>
      </c>
      <c r="H4" s="3">
        <f t="shared" si="0"/>
        <v>131.30000000000001</v>
      </c>
      <c r="I4" s="3">
        <f t="shared" si="0"/>
        <v>119.36</v>
      </c>
      <c r="J4" s="3">
        <f t="shared" si="0"/>
        <v>109.42</v>
      </c>
      <c r="K4" s="3">
        <f t="shared" si="0"/>
        <v>101</v>
      </c>
      <c r="L4" s="3">
        <f t="shared" si="0"/>
        <v>93.78</v>
      </c>
      <c r="M4" s="3">
        <f t="shared" si="0"/>
        <v>87.54</v>
      </c>
      <c r="N4" s="3">
        <f t="shared" si="0"/>
        <v>82.06</v>
      </c>
      <c r="O4" s="3">
        <f t="shared" si="0"/>
        <v>77.239999999999995</v>
      </c>
      <c r="P4" s="3">
        <f t="shared" si="0"/>
        <v>72.94</v>
      </c>
      <c r="Q4" s="3">
        <f t="shared" si="0"/>
        <v>69.099999999999994</v>
      </c>
      <c r="R4" s="3">
        <f t="shared" si="0"/>
        <v>65.66</v>
      </c>
      <c r="S4" s="3">
        <f t="shared" si="0"/>
        <v>62.52</v>
      </c>
      <c r="T4" s="3">
        <f t="shared" si="0"/>
        <v>59.68</v>
      </c>
      <c r="U4" s="3">
        <f t="shared" si="0"/>
        <v>57.08</v>
      </c>
      <c r="V4" s="3">
        <f t="shared" si="0"/>
        <v>54.7</v>
      </c>
      <c r="W4" s="3">
        <f t="shared" si="0"/>
        <v>52.52</v>
      </c>
      <c r="X4" s="3">
        <f t="shared" si="0"/>
        <v>50.5</v>
      </c>
      <c r="Y4" s="3">
        <f t="shared" si="0"/>
        <v>48.62</v>
      </c>
      <c r="Z4" s="3">
        <f t="shared" si="0"/>
        <v>46.9</v>
      </c>
      <c r="AA4" s="3">
        <f t="shared" si="0"/>
        <v>45.28</v>
      </c>
      <c r="AB4" s="3">
        <f t="shared" si="0"/>
        <v>43.76</v>
      </c>
      <c r="AC4" s="3">
        <f t="shared" si="0"/>
        <v>42.36</v>
      </c>
      <c r="AD4" s="3">
        <f t="shared" si="0"/>
        <v>41.04</v>
      </c>
      <c r="AE4" s="3">
        <f t="shared" si="0"/>
        <v>39.78</v>
      </c>
      <c r="AF4" s="3">
        <f t="shared" si="0"/>
        <v>38.619999999999997</v>
      </c>
    </row>
    <row r="5" spans="1:32">
      <c r="A5" s="14"/>
      <c r="B5" s="10">
        <v>75</v>
      </c>
      <c r="C5" s="4">
        <f>C3*3</f>
        <v>393.90000000000003</v>
      </c>
      <c r="D5" s="4">
        <f t="shared" ref="D5:AF5" si="1">D3*3</f>
        <v>328.26</v>
      </c>
      <c r="E5" s="4">
        <f t="shared" si="1"/>
        <v>281.37</v>
      </c>
      <c r="F5" s="4">
        <f t="shared" si="1"/>
        <v>246.18</v>
      </c>
      <c r="G5" s="4">
        <f t="shared" si="1"/>
        <v>218.82</v>
      </c>
      <c r="H5" s="4">
        <f t="shared" si="1"/>
        <v>196.95000000000002</v>
      </c>
      <c r="I5" s="4">
        <f t="shared" si="1"/>
        <v>179.04</v>
      </c>
      <c r="J5" s="4">
        <f t="shared" si="1"/>
        <v>164.13</v>
      </c>
      <c r="K5" s="3">
        <f t="shared" si="1"/>
        <v>151.5</v>
      </c>
      <c r="L5" s="3">
        <f t="shared" si="1"/>
        <v>140.67000000000002</v>
      </c>
      <c r="M5" s="3">
        <f t="shared" si="1"/>
        <v>131.31</v>
      </c>
      <c r="N5" s="3">
        <f t="shared" si="1"/>
        <v>123.09</v>
      </c>
      <c r="O5" s="3">
        <f t="shared" si="1"/>
        <v>115.85999999999999</v>
      </c>
      <c r="P5" s="3">
        <f t="shared" si="1"/>
        <v>109.41</v>
      </c>
      <c r="Q5" s="3">
        <f t="shared" si="1"/>
        <v>103.64999999999999</v>
      </c>
      <c r="R5" s="3">
        <f t="shared" si="1"/>
        <v>98.49</v>
      </c>
      <c r="S5" s="3">
        <f t="shared" si="1"/>
        <v>93.78</v>
      </c>
      <c r="T5" s="3">
        <f t="shared" si="1"/>
        <v>89.52</v>
      </c>
      <c r="U5" s="3">
        <f t="shared" si="1"/>
        <v>85.62</v>
      </c>
      <c r="V5" s="3">
        <f t="shared" si="1"/>
        <v>82.050000000000011</v>
      </c>
      <c r="W5" s="3">
        <f t="shared" si="1"/>
        <v>78.78</v>
      </c>
      <c r="X5" s="3">
        <f t="shared" si="1"/>
        <v>75.75</v>
      </c>
      <c r="Y5" s="3">
        <f t="shared" si="1"/>
        <v>72.929999999999993</v>
      </c>
      <c r="Z5" s="3">
        <f t="shared" si="1"/>
        <v>70.349999999999994</v>
      </c>
      <c r="AA5" s="3">
        <f t="shared" si="1"/>
        <v>67.92</v>
      </c>
      <c r="AB5" s="3">
        <f t="shared" si="1"/>
        <v>65.64</v>
      </c>
      <c r="AC5" s="3">
        <f t="shared" si="1"/>
        <v>63.54</v>
      </c>
      <c r="AD5" s="3">
        <f t="shared" si="1"/>
        <v>61.56</v>
      </c>
      <c r="AE5" s="3">
        <f t="shared" si="1"/>
        <v>59.67</v>
      </c>
      <c r="AF5" s="3">
        <f t="shared" si="1"/>
        <v>57.929999999999993</v>
      </c>
    </row>
    <row r="6" spans="1:32">
      <c r="A6" s="14"/>
      <c r="B6" s="10">
        <v>100</v>
      </c>
      <c r="C6" s="4">
        <f>C3*4</f>
        <v>525.20000000000005</v>
      </c>
      <c r="D6" s="4">
        <f t="shared" ref="D6:AF6" si="2">D3*4</f>
        <v>437.68</v>
      </c>
      <c r="E6" s="4">
        <f t="shared" si="2"/>
        <v>375.16</v>
      </c>
      <c r="F6" s="4">
        <f t="shared" si="2"/>
        <v>328.24</v>
      </c>
      <c r="G6" s="4">
        <f t="shared" si="2"/>
        <v>291.76</v>
      </c>
      <c r="H6" s="4">
        <f t="shared" si="2"/>
        <v>262.60000000000002</v>
      </c>
      <c r="I6" s="4">
        <f t="shared" si="2"/>
        <v>238.72</v>
      </c>
      <c r="J6" s="4">
        <f t="shared" si="2"/>
        <v>218.84</v>
      </c>
      <c r="K6" s="4">
        <f t="shared" si="2"/>
        <v>202</v>
      </c>
      <c r="L6" s="4">
        <f t="shared" si="2"/>
        <v>187.56</v>
      </c>
      <c r="M6" s="4">
        <f t="shared" si="2"/>
        <v>175.08</v>
      </c>
      <c r="N6" s="4">
        <f t="shared" si="2"/>
        <v>164.12</v>
      </c>
      <c r="O6" s="3">
        <f t="shared" si="2"/>
        <v>154.47999999999999</v>
      </c>
      <c r="P6" s="3">
        <f t="shared" si="2"/>
        <v>145.88</v>
      </c>
      <c r="Q6" s="3">
        <f t="shared" si="2"/>
        <v>138.19999999999999</v>
      </c>
      <c r="R6" s="3">
        <f t="shared" si="2"/>
        <v>131.32</v>
      </c>
      <c r="S6" s="3">
        <f t="shared" si="2"/>
        <v>125.04</v>
      </c>
      <c r="T6" s="3">
        <f t="shared" si="2"/>
        <v>119.36</v>
      </c>
      <c r="U6" s="3">
        <f t="shared" si="2"/>
        <v>114.16</v>
      </c>
      <c r="V6" s="3">
        <f t="shared" si="2"/>
        <v>109.4</v>
      </c>
      <c r="W6" s="3">
        <f t="shared" si="2"/>
        <v>105.04</v>
      </c>
      <c r="X6" s="3">
        <f t="shared" si="2"/>
        <v>101</v>
      </c>
      <c r="Y6" s="3">
        <f t="shared" si="2"/>
        <v>97.24</v>
      </c>
      <c r="Z6" s="3">
        <f t="shared" si="2"/>
        <v>93.8</v>
      </c>
      <c r="AA6" s="3">
        <f t="shared" si="2"/>
        <v>90.56</v>
      </c>
      <c r="AB6" s="3">
        <f t="shared" si="2"/>
        <v>87.52</v>
      </c>
      <c r="AC6" s="3">
        <f t="shared" si="2"/>
        <v>84.72</v>
      </c>
      <c r="AD6" s="3">
        <f t="shared" si="2"/>
        <v>82.08</v>
      </c>
      <c r="AE6" s="3">
        <f t="shared" si="2"/>
        <v>79.56</v>
      </c>
      <c r="AF6" s="3">
        <f t="shared" si="2"/>
        <v>77.239999999999995</v>
      </c>
    </row>
    <row r="7" spans="1:32">
      <c r="A7" s="14"/>
      <c r="B7" s="10">
        <v>125</v>
      </c>
      <c r="C7" s="4">
        <f>C3*5</f>
        <v>656.5</v>
      </c>
      <c r="D7" s="4">
        <f t="shared" ref="D7:AF7" si="3">D3*5</f>
        <v>547.1</v>
      </c>
      <c r="E7" s="4">
        <f t="shared" si="3"/>
        <v>468.95000000000005</v>
      </c>
      <c r="F7" s="4">
        <f t="shared" si="3"/>
        <v>410.3</v>
      </c>
      <c r="G7" s="4">
        <f t="shared" si="3"/>
        <v>364.7</v>
      </c>
      <c r="H7" s="4">
        <f t="shared" si="3"/>
        <v>328.25</v>
      </c>
      <c r="I7" s="4">
        <f t="shared" si="3"/>
        <v>298.39999999999998</v>
      </c>
      <c r="J7" s="4">
        <f t="shared" si="3"/>
        <v>273.55</v>
      </c>
      <c r="K7" s="4">
        <f t="shared" si="3"/>
        <v>252.5</v>
      </c>
      <c r="L7" s="4">
        <f t="shared" si="3"/>
        <v>234.45</v>
      </c>
      <c r="M7" s="4">
        <f t="shared" si="3"/>
        <v>218.85000000000002</v>
      </c>
      <c r="N7" s="4">
        <f t="shared" si="3"/>
        <v>205.15</v>
      </c>
      <c r="O7" s="4">
        <f t="shared" si="3"/>
        <v>193.1</v>
      </c>
      <c r="P7" s="4">
        <f t="shared" si="3"/>
        <v>182.35</v>
      </c>
      <c r="Q7" s="4">
        <f t="shared" si="3"/>
        <v>172.75</v>
      </c>
      <c r="R7" s="4">
        <f t="shared" si="3"/>
        <v>164.14999999999998</v>
      </c>
      <c r="S7" s="4">
        <f t="shared" si="3"/>
        <v>156.30000000000001</v>
      </c>
      <c r="T7" s="3">
        <f t="shared" si="3"/>
        <v>149.19999999999999</v>
      </c>
      <c r="U7" s="3">
        <f t="shared" si="3"/>
        <v>142.69999999999999</v>
      </c>
      <c r="V7" s="3">
        <f t="shared" si="3"/>
        <v>136.75</v>
      </c>
      <c r="W7" s="3">
        <f t="shared" si="3"/>
        <v>131.30000000000001</v>
      </c>
      <c r="X7" s="3">
        <f t="shared" si="3"/>
        <v>126.25</v>
      </c>
      <c r="Y7" s="3">
        <f t="shared" si="3"/>
        <v>121.55</v>
      </c>
      <c r="Z7" s="3">
        <f t="shared" si="3"/>
        <v>117.25</v>
      </c>
      <c r="AA7" s="3">
        <f t="shared" si="3"/>
        <v>113.2</v>
      </c>
      <c r="AB7" s="3">
        <f t="shared" si="3"/>
        <v>109.39999999999999</v>
      </c>
      <c r="AC7" s="3">
        <f t="shared" si="3"/>
        <v>105.9</v>
      </c>
      <c r="AD7" s="3">
        <f t="shared" si="3"/>
        <v>102.6</v>
      </c>
      <c r="AE7" s="3">
        <f t="shared" si="3"/>
        <v>99.45</v>
      </c>
      <c r="AF7" s="3">
        <f t="shared" si="3"/>
        <v>96.55</v>
      </c>
    </row>
    <row r="8" spans="1:32">
      <c r="A8" s="14"/>
      <c r="B8" s="10">
        <v>150</v>
      </c>
      <c r="C8" s="4">
        <f>C3*6</f>
        <v>787.80000000000007</v>
      </c>
      <c r="D8" s="4">
        <f t="shared" ref="D8:AF8" si="4">D3*6</f>
        <v>656.52</v>
      </c>
      <c r="E8" s="4">
        <f t="shared" si="4"/>
        <v>562.74</v>
      </c>
      <c r="F8" s="4">
        <f t="shared" si="4"/>
        <v>492.36</v>
      </c>
      <c r="G8" s="4">
        <f t="shared" si="4"/>
        <v>437.64</v>
      </c>
      <c r="H8" s="4">
        <f t="shared" si="4"/>
        <v>393.90000000000003</v>
      </c>
      <c r="I8" s="4">
        <f t="shared" si="4"/>
        <v>358.08</v>
      </c>
      <c r="J8" s="4">
        <f t="shared" si="4"/>
        <v>328.26</v>
      </c>
      <c r="K8" s="4">
        <f t="shared" si="4"/>
        <v>303</v>
      </c>
      <c r="L8" s="4">
        <f t="shared" si="4"/>
        <v>281.34000000000003</v>
      </c>
      <c r="M8" s="4">
        <f t="shared" si="4"/>
        <v>262.62</v>
      </c>
      <c r="N8" s="4">
        <f t="shared" si="4"/>
        <v>246.18</v>
      </c>
      <c r="O8" s="4">
        <f t="shared" si="4"/>
        <v>231.71999999999997</v>
      </c>
      <c r="P8" s="4">
        <f t="shared" si="4"/>
        <v>218.82</v>
      </c>
      <c r="Q8" s="4">
        <f t="shared" si="4"/>
        <v>207.29999999999998</v>
      </c>
      <c r="R8" s="4">
        <f t="shared" si="4"/>
        <v>196.98</v>
      </c>
      <c r="S8" s="4">
        <f t="shared" si="4"/>
        <v>187.56</v>
      </c>
      <c r="T8" s="4">
        <f t="shared" si="4"/>
        <v>179.04</v>
      </c>
      <c r="U8" s="4">
        <f t="shared" si="4"/>
        <v>171.24</v>
      </c>
      <c r="V8" s="4">
        <f t="shared" si="4"/>
        <v>164.10000000000002</v>
      </c>
      <c r="W8" s="4">
        <f t="shared" si="4"/>
        <v>157.56</v>
      </c>
      <c r="X8" s="3">
        <f t="shared" si="4"/>
        <v>151.5</v>
      </c>
      <c r="Y8" s="3">
        <f t="shared" si="4"/>
        <v>145.85999999999999</v>
      </c>
      <c r="Z8" s="3">
        <f t="shared" si="4"/>
        <v>140.69999999999999</v>
      </c>
      <c r="AA8" s="3">
        <f t="shared" si="4"/>
        <v>135.84</v>
      </c>
      <c r="AB8" s="3">
        <f t="shared" si="4"/>
        <v>131.28</v>
      </c>
      <c r="AC8" s="3">
        <f t="shared" si="4"/>
        <v>127.08</v>
      </c>
      <c r="AD8" s="3">
        <f t="shared" si="4"/>
        <v>123.12</v>
      </c>
      <c r="AE8" s="3">
        <f t="shared" si="4"/>
        <v>119.34</v>
      </c>
      <c r="AF8" s="3">
        <f t="shared" si="4"/>
        <v>115.85999999999999</v>
      </c>
    </row>
    <row r="11" spans="1:32">
      <c r="H11" s="16" t="s">
        <v>23</v>
      </c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</row>
    <row r="12" spans="1:32">
      <c r="B12" s="6" t="s">
        <v>3</v>
      </c>
      <c r="H12" s="5">
        <v>210</v>
      </c>
      <c r="I12" s="5">
        <v>215</v>
      </c>
      <c r="J12" s="5">
        <v>205</v>
      </c>
      <c r="K12" s="5">
        <v>215</v>
      </c>
      <c r="L12" s="5">
        <v>205</v>
      </c>
      <c r="M12" s="5">
        <v>205</v>
      </c>
      <c r="N12" s="5">
        <v>210</v>
      </c>
      <c r="O12" s="5">
        <v>220</v>
      </c>
      <c r="P12" s="5">
        <v>222</v>
      </c>
      <c r="Q12" s="5">
        <v>226</v>
      </c>
      <c r="R12" s="5">
        <v>227</v>
      </c>
      <c r="S12" s="5">
        <v>225</v>
      </c>
      <c r="T12" s="5">
        <v>220</v>
      </c>
      <c r="U12" s="5">
        <v>223</v>
      </c>
      <c r="V12" s="5">
        <v>230</v>
      </c>
      <c r="W12" s="5">
        <v>225</v>
      </c>
      <c r="X12" s="5">
        <v>220</v>
      </c>
      <c r="Y12" s="5">
        <v>217</v>
      </c>
      <c r="Z12" s="5">
        <v>215</v>
      </c>
      <c r="AA12" s="5">
        <v>213</v>
      </c>
      <c r="AB12" s="5">
        <v>210</v>
      </c>
      <c r="AC12" s="5">
        <v>207</v>
      </c>
    </row>
    <row r="13" spans="1:32">
      <c r="B13" s="6" t="s">
        <v>4</v>
      </c>
      <c r="H13" s="5">
        <v>75</v>
      </c>
      <c r="I13" s="5">
        <v>80</v>
      </c>
      <c r="J13" s="5">
        <v>90</v>
      </c>
      <c r="K13" s="5">
        <v>105</v>
      </c>
      <c r="L13" s="5">
        <v>110</v>
      </c>
      <c r="M13" s="5">
        <v>115</v>
      </c>
      <c r="N13" s="5">
        <v>125</v>
      </c>
      <c r="O13" s="5">
        <v>140</v>
      </c>
      <c r="P13" s="5">
        <v>150</v>
      </c>
      <c r="Q13" s="5">
        <v>162</v>
      </c>
      <c r="R13" s="5">
        <v>172</v>
      </c>
      <c r="S13" s="5">
        <v>177</v>
      </c>
      <c r="T13" s="5">
        <v>185</v>
      </c>
      <c r="U13" s="5">
        <v>195</v>
      </c>
      <c r="V13" s="5">
        <v>210</v>
      </c>
      <c r="W13" s="5">
        <v>215</v>
      </c>
      <c r="X13" s="5">
        <v>215</v>
      </c>
      <c r="Y13" s="5">
        <v>223</v>
      </c>
      <c r="Z13" s="5">
        <v>235</v>
      </c>
      <c r="AA13" s="5">
        <v>240</v>
      </c>
      <c r="AB13" s="5">
        <v>242</v>
      </c>
      <c r="AC13" s="5">
        <v>248</v>
      </c>
    </row>
    <row r="15" spans="1:32">
      <c r="A15" s="15" t="s">
        <v>24</v>
      </c>
      <c r="B15" s="11" t="s">
        <v>5</v>
      </c>
      <c r="H15" s="3">
        <f>H12+H3</f>
        <v>275.64999999999998</v>
      </c>
      <c r="I15" s="3">
        <f t="shared" ref="I15:AC15" si="5">I12+I3</f>
        <v>274.68</v>
      </c>
      <c r="J15" s="3">
        <f t="shared" si="5"/>
        <v>259.70999999999998</v>
      </c>
      <c r="K15" s="3">
        <f t="shared" si="5"/>
        <v>265.5</v>
      </c>
      <c r="L15" s="3">
        <f t="shared" si="5"/>
        <v>251.89</v>
      </c>
      <c r="M15" s="3">
        <f t="shared" si="5"/>
        <v>248.77</v>
      </c>
      <c r="N15" s="3">
        <f t="shared" si="5"/>
        <v>251.03</v>
      </c>
      <c r="O15" s="3">
        <f t="shared" si="5"/>
        <v>258.62</v>
      </c>
      <c r="P15" s="3">
        <f t="shared" si="5"/>
        <v>258.47000000000003</v>
      </c>
      <c r="Q15" s="3">
        <f t="shared" si="5"/>
        <v>260.55</v>
      </c>
      <c r="R15" s="3">
        <f t="shared" si="5"/>
        <v>259.83</v>
      </c>
      <c r="S15" s="3">
        <f t="shared" si="5"/>
        <v>256.26</v>
      </c>
      <c r="T15" s="3">
        <f t="shared" si="5"/>
        <v>249.84</v>
      </c>
      <c r="U15" s="3">
        <f t="shared" si="5"/>
        <v>251.54</v>
      </c>
      <c r="V15" s="3">
        <f t="shared" si="5"/>
        <v>257.35000000000002</v>
      </c>
      <c r="W15" s="3">
        <f t="shared" si="5"/>
        <v>251.26</v>
      </c>
      <c r="X15" s="3">
        <f t="shared" si="5"/>
        <v>245.25</v>
      </c>
      <c r="Y15" s="3">
        <f t="shared" si="5"/>
        <v>241.31</v>
      </c>
      <c r="Z15" s="3">
        <f t="shared" si="5"/>
        <v>238.45</v>
      </c>
      <c r="AA15" s="3">
        <f t="shared" si="5"/>
        <v>235.64</v>
      </c>
      <c r="AB15" s="3">
        <f t="shared" si="5"/>
        <v>231.88</v>
      </c>
      <c r="AC15" s="3">
        <f t="shared" si="5"/>
        <v>228.18</v>
      </c>
    </row>
    <row r="16" spans="1:32">
      <c r="A16" s="15"/>
      <c r="B16" s="11" t="s">
        <v>6</v>
      </c>
      <c r="H16" s="3">
        <f>H13+25*0.8</f>
        <v>95</v>
      </c>
      <c r="I16" s="3">
        <f t="shared" ref="I16:AC16" si="6">I13+25*0.8</f>
        <v>100</v>
      </c>
      <c r="J16" s="3">
        <f t="shared" si="6"/>
        <v>110</v>
      </c>
      <c r="K16" s="3">
        <f t="shared" si="6"/>
        <v>125</v>
      </c>
      <c r="L16" s="3">
        <f t="shared" si="6"/>
        <v>130</v>
      </c>
      <c r="M16" s="3">
        <f t="shared" si="6"/>
        <v>135</v>
      </c>
      <c r="N16" s="3">
        <f t="shared" si="6"/>
        <v>145</v>
      </c>
      <c r="O16" s="3">
        <f t="shared" si="6"/>
        <v>160</v>
      </c>
      <c r="P16" s="3">
        <f t="shared" si="6"/>
        <v>170</v>
      </c>
      <c r="Q16" s="3">
        <f t="shared" si="6"/>
        <v>182</v>
      </c>
      <c r="R16" s="3">
        <f t="shared" si="6"/>
        <v>192</v>
      </c>
      <c r="S16" s="3">
        <f t="shared" si="6"/>
        <v>197</v>
      </c>
      <c r="T16" s="3">
        <f t="shared" si="6"/>
        <v>205</v>
      </c>
      <c r="U16" s="3">
        <f t="shared" si="6"/>
        <v>215</v>
      </c>
      <c r="V16" s="3">
        <f t="shared" si="6"/>
        <v>230</v>
      </c>
      <c r="W16" s="3">
        <f t="shared" si="6"/>
        <v>235</v>
      </c>
      <c r="X16" s="3">
        <f t="shared" si="6"/>
        <v>235</v>
      </c>
      <c r="Y16" s="3">
        <f t="shared" si="6"/>
        <v>243</v>
      </c>
      <c r="Z16" s="3">
        <f t="shared" si="6"/>
        <v>255</v>
      </c>
      <c r="AA16" s="3">
        <f t="shared" si="6"/>
        <v>260</v>
      </c>
      <c r="AB16" s="3">
        <f t="shared" si="6"/>
        <v>262</v>
      </c>
      <c r="AC16" s="3">
        <f t="shared" si="6"/>
        <v>268</v>
      </c>
    </row>
    <row r="17" spans="1:29">
      <c r="A17" s="15"/>
    </row>
    <row r="18" spans="1:29">
      <c r="A18" s="15"/>
      <c r="B18" s="11" t="s">
        <v>7</v>
      </c>
      <c r="H18" s="7">
        <f>H12+H4</f>
        <v>341.3</v>
      </c>
      <c r="I18" s="7">
        <f t="shared" ref="I18:AC18" si="7">I12+I4</f>
        <v>334.36</v>
      </c>
      <c r="J18" s="7">
        <f t="shared" si="7"/>
        <v>314.42</v>
      </c>
      <c r="K18" s="7">
        <f t="shared" si="7"/>
        <v>316</v>
      </c>
      <c r="L18" s="7">
        <f t="shared" si="7"/>
        <v>298.77999999999997</v>
      </c>
      <c r="M18" s="7">
        <f t="shared" si="7"/>
        <v>292.54000000000002</v>
      </c>
      <c r="N18" s="7">
        <f t="shared" si="7"/>
        <v>292.06</v>
      </c>
      <c r="O18" s="3">
        <f t="shared" si="7"/>
        <v>297.24</v>
      </c>
      <c r="P18" s="3">
        <f t="shared" si="7"/>
        <v>294.94</v>
      </c>
      <c r="Q18" s="3">
        <f t="shared" si="7"/>
        <v>295.10000000000002</v>
      </c>
      <c r="R18" s="3">
        <f t="shared" si="7"/>
        <v>292.65999999999997</v>
      </c>
      <c r="S18" s="3">
        <f t="shared" si="7"/>
        <v>287.52</v>
      </c>
      <c r="T18" s="3">
        <f t="shared" si="7"/>
        <v>279.68</v>
      </c>
      <c r="U18" s="3">
        <f t="shared" si="7"/>
        <v>280.08</v>
      </c>
      <c r="V18" s="3">
        <f t="shared" si="7"/>
        <v>284.7</v>
      </c>
      <c r="W18" s="3">
        <f t="shared" si="7"/>
        <v>277.52</v>
      </c>
      <c r="X18" s="3">
        <f t="shared" si="7"/>
        <v>270.5</v>
      </c>
      <c r="Y18" s="3">
        <f t="shared" si="7"/>
        <v>265.62</v>
      </c>
      <c r="Z18" s="3">
        <f t="shared" si="7"/>
        <v>261.89999999999998</v>
      </c>
      <c r="AA18" s="3">
        <f t="shared" si="7"/>
        <v>258.27999999999997</v>
      </c>
      <c r="AB18" s="3">
        <f t="shared" si="7"/>
        <v>253.76</v>
      </c>
      <c r="AC18" s="3">
        <f t="shared" si="7"/>
        <v>249.36</v>
      </c>
    </row>
    <row r="19" spans="1:29">
      <c r="A19" s="15"/>
      <c r="B19" s="11" t="s">
        <v>8</v>
      </c>
      <c r="H19" s="3">
        <f>H13+50*0.8</f>
        <v>115</v>
      </c>
      <c r="I19" s="3">
        <f t="shared" ref="I19:AC19" si="8">I13+50*0.8</f>
        <v>120</v>
      </c>
      <c r="J19" s="3">
        <f t="shared" si="8"/>
        <v>130</v>
      </c>
      <c r="K19" s="3">
        <f t="shared" si="8"/>
        <v>145</v>
      </c>
      <c r="L19" s="3">
        <f t="shared" si="8"/>
        <v>150</v>
      </c>
      <c r="M19" s="3">
        <f t="shared" si="8"/>
        <v>155</v>
      </c>
      <c r="N19" s="3">
        <f t="shared" si="8"/>
        <v>165</v>
      </c>
      <c r="O19" s="3">
        <f t="shared" si="8"/>
        <v>180</v>
      </c>
      <c r="P19" s="3">
        <f t="shared" si="8"/>
        <v>190</v>
      </c>
      <c r="Q19" s="3">
        <f t="shared" si="8"/>
        <v>202</v>
      </c>
      <c r="R19" s="3">
        <f t="shared" si="8"/>
        <v>212</v>
      </c>
      <c r="S19" s="3">
        <f t="shared" si="8"/>
        <v>217</v>
      </c>
      <c r="T19" s="3">
        <f t="shared" si="8"/>
        <v>225</v>
      </c>
      <c r="U19" s="3">
        <f t="shared" si="8"/>
        <v>235</v>
      </c>
      <c r="V19" s="3">
        <f t="shared" si="8"/>
        <v>250</v>
      </c>
      <c r="W19" s="3">
        <f t="shared" si="8"/>
        <v>255</v>
      </c>
      <c r="X19" s="3">
        <f t="shared" si="8"/>
        <v>255</v>
      </c>
      <c r="Y19" s="3">
        <f t="shared" si="8"/>
        <v>263</v>
      </c>
      <c r="Z19" s="3">
        <f t="shared" si="8"/>
        <v>275</v>
      </c>
      <c r="AA19" s="3">
        <f t="shared" si="8"/>
        <v>280</v>
      </c>
      <c r="AB19" s="3">
        <f t="shared" si="8"/>
        <v>282</v>
      </c>
      <c r="AC19" s="3">
        <f t="shared" si="8"/>
        <v>288</v>
      </c>
    </row>
    <row r="20" spans="1:29">
      <c r="A20" s="15"/>
    </row>
    <row r="21" spans="1:29">
      <c r="A21" s="15"/>
      <c r="B21" s="10" t="s">
        <v>9</v>
      </c>
      <c r="H21" s="4">
        <f>H12+H5</f>
        <v>406.95000000000005</v>
      </c>
      <c r="I21" s="4">
        <f t="shared" ref="I21:AC21" si="9">I12+I5</f>
        <v>394.03999999999996</v>
      </c>
      <c r="J21" s="7">
        <f t="shared" si="9"/>
        <v>369.13</v>
      </c>
      <c r="K21" s="7">
        <f t="shared" si="9"/>
        <v>366.5</v>
      </c>
      <c r="L21" s="7">
        <f t="shared" si="9"/>
        <v>345.67</v>
      </c>
      <c r="M21" s="7">
        <f t="shared" si="9"/>
        <v>336.31</v>
      </c>
      <c r="N21" s="7">
        <f t="shared" si="9"/>
        <v>333.09000000000003</v>
      </c>
      <c r="O21" s="7">
        <f t="shared" si="9"/>
        <v>335.86</v>
      </c>
      <c r="P21" s="3">
        <f t="shared" si="9"/>
        <v>331.40999999999997</v>
      </c>
      <c r="Q21" s="3">
        <f t="shared" si="9"/>
        <v>329.65</v>
      </c>
      <c r="R21" s="3">
        <f t="shared" si="9"/>
        <v>325.49</v>
      </c>
      <c r="S21" s="3">
        <f t="shared" si="9"/>
        <v>318.77999999999997</v>
      </c>
      <c r="T21" s="3">
        <f t="shared" si="9"/>
        <v>309.52</v>
      </c>
      <c r="U21" s="3">
        <f t="shared" si="9"/>
        <v>308.62</v>
      </c>
      <c r="V21" s="3">
        <f t="shared" si="9"/>
        <v>312.05</v>
      </c>
      <c r="W21" s="3">
        <f t="shared" si="9"/>
        <v>303.77999999999997</v>
      </c>
      <c r="X21" s="3">
        <f t="shared" si="9"/>
        <v>295.75</v>
      </c>
      <c r="Y21" s="3">
        <f t="shared" si="9"/>
        <v>289.93</v>
      </c>
      <c r="Z21" s="3">
        <f t="shared" si="9"/>
        <v>285.35000000000002</v>
      </c>
      <c r="AA21" s="3">
        <f t="shared" si="9"/>
        <v>280.92</v>
      </c>
      <c r="AB21" s="3">
        <f t="shared" si="9"/>
        <v>275.64</v>
      </c>
      <c r="AC21" s="3">
        <f t="shared" si="9"/>
        <v>270.54000000000002</v>
      </c>
    </row>
    <row r="22" spans="1:29">
      <c r="A22" s="15"/>
      <c r="B22" s="10" t="s">
        <v>10</v>
      </c>
      <c r="H22" s="3">
        <f>H13+75*0.8</f>
        <v>135</v>
      </c>
      <c r="I22" s="3">
        <f t="shared" ref="I22:AC22" si="10">I13+75*0.8</f>
        <v>140</v>
      </c>
      <c r="J22" s="3">
        <f t="shared" si="10"/>
        <v>150</v>
      </c>
      <c r="K22" s="3">
        <f t="shared" si="10"/>
        <v>165</v>
      </c>
      <c r="L22" s="3">
        <f t="shared" si="10"/>
        <v>170</v>
      </c>
      <c r="M22" s="3">
        <f t="shared" si="10"/>
        <v>175</v>
      </c>
      <c r="N22" s="3">
        <f t="shared" si="10"/>
        <v>185</v>
      </c>
      <c r="O22" s="3">
        <f t="shared" si="10"/>
        <v>200</v>
      </c>
      <c r="P22" s="3">
        <f t="shared" si="10"/>
        <v>210</v>
      </c>
      <c r="Q22" s="3">
        <f t="shared" si="10"/>
        <v>222</v>
      </c>
      <c r="R22" s="3">
        <f t="shared" si="10"/>
        <v>232</v>
      </c>
      <c r="S22" s="3">
        <f t="shared" si="10"/>
        <v>237</v>
      </c>
      <c r="T22" s="3">
        <f t="shared" si="10"/>
        <v>245</v>
      </c>
      <c r="U22" s="3">
        <f t="shared" si="10"/>
        <v>255</v>
      </c>
      <c r="V22" s="3">
        <f t="shared" si="10"/>
        <v>270</v>
      </c>
      <c r="W22" s="3">
        <f t="shared" si="10"/>
        <v>275</v>
      </c>
      <c r="X22" s="3">
        <f t="shared" si="10"/>
        <v>275</v>
      </c>
      <c r="Y22" s="3">
        <f t="shared" si="10"/>
        <v>283</v>
      </c>
      <c r="Z22" s="3">
        <f t="shared" si="10"/>
        <v>295</v>
      </c>
      <c r="AA22" s="3">
        <f t="shared" si="10"/>
        <v>300</v>
      </c>
      <c r="AB22" s="3">
        <f t="shared" si="10"/>
        <v>302</v>
      </c>
      <c r="AC22" s="3">
        <f t="shared" si="10"/>
        <v>308</v>
      </c>
    </row>
    <row r="23" spans="1:29">
      <c r="A23" s="15"/>
    </row>
    <row r="24" spans="1:29">
      <c r="A24" s="15"/>
      <c r="B24" s="10" t="s">
        <v>11</v>
      </c>
      <c r="H24" s="4">
        <f>H12+H6</f>
        <v>472.6</v>
      </c>
      <c r="I24" s="4">
        <f t="shared" ref="I24:AC24" si="11">I12+I6</f>
        <v>453.72</v>
      </c>
      <c r="J24" s="4">
        <f t="shared" si="11"/>
        <v>423.84000000000003</v>
      </c>
      <c r="K24" s="4">
        <f t="shared" si="11"/>
        <v>417</v>
      </c>
      <c r="L24" s="4">
        <f t="shared" si="11"/>
        <v>392.56</v>
      </c>
      <c r="M24" s="4">
        <f t="shared" si="11"/>
        <v>380.08000000000004</v>
      </c>
      <c r="N24" s="4">
        <f t="shared" si="11"/>
        <v>374.12</v>
      </c>
      <c r="O24" s="4">
        <f t="shared" si="11"/>
        <v>374.48</v>
      </c>
      <c r="P24" s="7">
        <f t="shared" si="11"/>
        <v>367.88</v>
      </c>
      <c r="Q24" s="3">
        <f t="shared" si="11"/>
        <v>364.2</v>
      </c>
      <c r="R24" s="3">
        <f t="shared" si="11"/>
        <v>358.32</v>
      </c>
      <c r="S24" s="3">
        <f t="shared" si="11"/>
        <v>350.04</v>
      </c>
      <c r="T24" s="3">
        <f t="shared" si="11"/>
        <v>339.36</v>
      </c>
      <c r="U24" s="3">
        <f t="shared" si="11"/>
        <v>337.15999999999997</v>
      </c>
      <c r="V24" s="3">
        <f t="shared" si="11"/>
        <v>339.4</v>
      </c>
      <c r="W24" s="3">
        <f t="shared" si="11"/>
        <v>330.04</v>
      </c>
      <c r="X24" s="3">
        <f t="shared" si="11"/>
        <v>321</v>
      </c>
      <c r="Y24" s="3">
        <f t="shared" si="11"/>
        <v>314.24</v>
      </c>
      <c r="Z24" s="3">
        <f t="shared" si="11"/>
        <v>308.8</v>
      </c>
      <c r="AA24" s="3">
        <f t="shared" si="11"/>
        <v>303.56</v>
      </c>
      <c r="AB24" s="3">
        <f t="shared" si="11"/>
        <v>297.52</v>
      </c>
      <c r="AC24" s="3">
        <f t="shared" si="11"/>
        <v>291.72000000000003</v>
      </c>
    </row>
    <row r="25" spans="1:29">
      <c r="A25" s="15"/>
      <c r="B25" s="10" t="s">
        <v>12</v>
      </c>
      <c r="H25" s="3">
        <f>H13+100*0.8</f>
        <v>155</v>
      </c>
      <c r="I25" s="3">
        <f t="shared" ref="I25:AC25" si="12">I13+100*0.8</f>
        <v>160</v>
      </c>
      <c r="J25" s="3">
        <f t="shared" si="12"/>
        <v>170</v>
      </c>
      <c r="K25" s="3">
        <f t="shared" si="12"/>
        <v>185</v>
      </c>
      <c r="L25" s="3">
        <f t="shared" si="12"/>
        <v>190</v>
      </c>
      <c r="M25" s="3">
        <f t="shared" si="12"/>
        <v>195</v>
      </c>
      <c r="N25" s="3">
        <f t="shared" si="12"/>
        <v>205</v>
      </c>
      <c r="O25" s="3">
        <f t="shared" si="12"/>
        <v>220</v>
      </c>
      <c r="P25" s="3">
        <f t="shared" si="12"/>
        <v>230</v>
      </c>
      <c r="Q25" s="3">
        <f t="shared" si="12"/>
        <v>242</v>
      </c>
      <c r="R25" s="3">
        <f t="shared" si="12"/>
        <v>252</v>
      </c>
      <c r="S25" s="3">
        <f t="shared" si="12"/>
        <v>257</v>
      </c>
      <c r="T25" s="3">
        <f t="shared" si="12"/>
        <v>265</v>
      </c>
      <c r="U25" s="3">
        <f t="shared" si="12"/>
        <v>275</v>
      </c>
      <c r="V25" s="3">
        <f t="shared" si="12"/>
        <v>290</v>
      </c>
      <c r="W25" s="3">
        <f t="shared" si="12"/>
        <v>295</v>
      </c>
      <c r="X25" s="3">
        <f t="shared" si="12"/>
        <v>295</v>
      </c>
      <c r="Y25" s="3">
        <f t="shared" si="12"/>
        <v>303</v>
      </c>
      <c r="Z25" s="3">
        <f t="shared" si="12"/>
        <v>315</v>
      </c>
      <c r="AA25" s="3">
        <f t="shared" si="12"/>
        <v>320</v>
      </c>
      <c r="AB25" s="3">
        <f t="shared" si="12"/>
        <v>322</v>
      </c>
      <c r="AC25" s="3">
        <f t="shared" si="12"/>
        <v>328</v>
      </c>
    </row>
    <row r="26" spans="1:29">
      <c r="A26" s="15"/>
    </row>
    <row r="27" spans="1:29">
      <c r="A27" s="15"/>
      <c r="B27" s="10" t="s">
        <v>13</v>
      </c>
      <c r="H27" s="4">
        <f>H12+H7</f>
        <v>538.25</v>
      </c>
      <c r="I27" s="4">
        <f t="shared" ref="I27:AC27" si="13">I12+I7</f>
        <v>513.4</v>
      </c>
      <c r="J27" s="4">
        <f t="shared" si="13"/>
        <v>478.55</v>
      </c>
      <c r="K27" s="4">
        <f t="shared" si="13"/>
        <v>467.5</v>
      </c>
      <c r="L27" s="4">
        <f t="shared" si="13"/>
        <v>439.45</v>
      </c>
      <c r="M27" s="4">
        <f t="shared" si="13"/>
        <v>423.85</v>
      </c>
      <c r="N27" s="4">
        <f t="shared" si="13"/>
        <v>415.15</v>
      </c>
      <c r="O27" s="4">
        <f t="shared" si="13"/>
        <v>413.1</v>
      </c>
      <c r="P27" s="4">
        <f t="shared" si="13"/>
        <v>404.35</v>
      </c>
      <c r="Q27" s="4">
        <f t="shared" si="13"/>
        <v>398.75</v>
      </c>
      <c r="R27" s="4">
        <f t="shared" si="13"/>
        <v>391.15</v>
      </c>
      <c r="S27" s="4">
        <f t="shared" si="13"/>
        <v>381.3</v>
      </c>
      <c r="T27" s="3">
        <f t="shared" si="13"/>
        <v>369.2</v>
      </c>
      <c r="U27" s="3">
        <f t="shared" si="13"/>
        <v>365.7</v>
      </c>
      <c r="V27" s="3">
        <f t="shared" si="13"/>
        <v>366.75</v>
      </c>
      <c r="W27" s="3">
        <f t="shared" si="13"/>
        <v>356.3</v>
      </c>
      <c r="X27" s="3">
        <f t="shared" si="13"/>
        <v>346.25</v>
      </c>
      <c r="Y27" s="3">
        <f t="shared" si="13"/>
        <v>338.55</v>
      </c>
      <c r="Z27" s="3">
        <f t="shared" si="13"/>
        <v>332.25</v>
      </c>
      <c r="AA27" s="3">
        <f t="shared" si="13"/>
        <v>326.2</v>
      </c>
      <c r="AB27" s="3">
        <f t="shared" si="13"/>
        <v>319.39999999999998</v>
      </c>
      <c r="AC27" s="3">
        <f t="shared" si="13"/>
        <v>312.89999999999998</v>
      </c>
    </row>
    <row r="28" spans="1:29">
      <c r="A28" s="15"/>
      <c r="B28" s="10" t="s">
        <v>14</v>
      </c>
      <c r="H28" s="3">
        <f>H13+125*0.8</f>
        <v>175</v>
      </c>
      <c r="I28" s="3">
        <f t="shared" ref="I28:AC28" si="14">I13+125*0.8</f>
        <v>180</v>
      </c>
      <c r="J28" s="3">
        <f t="shared" si="14"/>
        <v>190</v>
      </c>
      <c r="K28" s="3">
        <f t="shared" si="14"/>
        <v>205</v>
      </c>
      <c r="L28" s="3">
        <f t="shared" si="14"/>
        <v>210</v>
      </c>
      <c r="M28" s="3">
        <f t="shared" si="14"/>
        <v>215</v>
      </c>
      <c r="N28" s="3">
        <f t="shared" si="14"/>
        <v>225</v>
      </c>
      <c r="O28" s="3">
        <f t="shared" si="14"/>
        <v>240</v>
      </c>
      <c r="P28" s="3">
        <f t="shared" si="14"/>
        <v>250</v>
      </c>
      <c r="Q28" s="3">
        <f t="shared" si="14"/>
        <v>262</v>
      </c>
      <c r="R28" s="3">
        <f t="shared" si="14"/>
        <v>272</v>
      </c>
      <c r="S28" s="3">
        <f t="shared" si="14"/>
        <v>277</v>
      </c>
      <c r="T28" s="3">
        <f t="shared" si="14"/>
        <v>285</v>
      </c>
      <c r="U28" s="3">
        <f t="shared" si="14"/>
        <v>295</v>
      </c>
      <c r="V28" s="3">
        <f t="shared" si="14"/>
        <v>310</v>
      </c>
      <c r="W28" s="3">
        <f t="shared" si="14"/>
        <v>315</v>
      </c>
      <c r="X28" s="3">
        <f t="shared" si="14"/>
        <v>315</v>
      </c>
      <c r="Y28" s="3">
        <f t="shared" si="14"/>
        <v>323</v>
      </c>
      <c r="Z28" s="3">
        <f t="shared" si="14"/>
        <v>335</v>
      </c>
      <c r="AA28" s="3">
        <f t="shared" si="14"/>
        <v>340</v>
      </c>
      <c r="AB28" s="3">
        <f t="shared" si="14"/>
        <v>342</v>
      </c>
      <c r="AC28" s="3">
        <f t="shared" si="14"/>
        <v>348</v>
      </c>
    </row>
    <row r="29" spans="1:29">
      <c r="A29" s="15"/>
    </row>
    <row r="30" spans="1:29">
      <c r="A30" s="15"/>
      <c r="B30" s="10" t="s">
        <v>15</v>
      </c>
      <c r="H30" s="4">
        <f>H12+H8</f>
        <v>603.90000000000009</v>
      </c>
      <c r="I30" s="4">
        <f t="shared" ref="I30:AC30" si="15">I12+I8</f>
        <v>573.07999999999993</v>
      </c>
      <c r="J30" s="4">
        <f t="shared" si="15"/>
        <v>533.26</v>
      </c>
      <c r="K30" s="4">
        <f t="shared" si="15"/>
        <v>518</v>
      </c>
      <c r="L30" s="4">
        <f t="shared" si="15"/>
        <v>486.34000000000003</v>
      </c>
      <c r="M30" s="4">
        <f t="shared" si="15"/>
        <v>467.62</v>
      </c>
      <c r="N30" s="4">
        <f t="shared" si="15"/>
        <v>456.18</v>
      </c>
      <c r="O30" s="4">
        <f t="shared" si="15"/>
        <v>451.71999999999997</v>
      </c>
      <c r="P30" s="4">
        <f t="shared" si="15"/>
        <v>440.82</v>
      </c>
      <c r="Q30" s="4">
        <f t="shared" si="15"/>
        <v>433.29999999999995</v>
      </c>
      <c r="R30" s="4">
        <f t="shared" si="15"/>
        <v>423.98</v>
      </c>
      <c r="S30" s="4">
        <f t="shared" si="15"/>
        <v>412.56</v>
      </c>
      <c r="T30" s="4">
        <f t="shared" si="15"/>
        <v>399.03999999999996</v>
      </c>
      <c r="U30" s="4">
        <f t="shared" si="15"/>
        <v>394.24</v>
      </c>
      <c r="V30" s="4">
        <f t="shared" si="15"/>
        <v>394.1</v>
      </c>
      <c r="W30" s="4">
        <f t="shared" si="15"/>
        <v>382.56</v>
      </c>
      <c r="X30" s="4">
        <f t="shared" si="15"/>
        <v>371.5</v>
      </c>
      <c r="Y30" s="3">
        <f t="shared" si="15"/>
        <v>362.86</v>
      </c>
      <c r="Z30" s="3">
        <f t="shared" si="15"/>
        <v>355.7</v>
      </c>
      <c r="AA30" s="3">
        <f t="shared" si="15"/>
        <v>348.84000000000003</v>
      </c>
      <c r="AB30" s="3">
        <f t="shared" si="15"/>
        <v>341.28</v>
      </c>
      <c r="AC30" s="3">
        <f t="shared" si="15"/>
        <v>334.08</v>
      </c>
    </row>
    <row r="31" spans="1:29">
      <c r="A31" s="15"/>
      <c r="B31" s="10" t="s">
        <v>16</v>
      </c>
      <c r="H31" s="3">
        <f>H13+150*0.8</f>
        <v>195</v>
      </c>
      <c r="I31" s="3">
        <f t="shared" ref="I31:AC31" si="16">I13+150*0.8</f>
        <v>200</v>
      </c>
      <c r="J31" s="3">
        <f t="shared" si="16"/>
        <v>210</v>
      </c>
      <c r="K31" s="3">
        <f t="shared" si="16"/>
        <v>225</v>
      </c>
      <c r="L31" s="3">
        <f t="shared" si="16"/>
        <v>230</v>
      </c>
      <c r="M31" s="3">
        <f t="shared" si="16"/>
        <v>235</v>
      </c>
      <c r="N31" s="3">
        <f t="shared" si="16"/>
        <v>245</v>
      </c>
      <c r="O31" s="3">
        <f t="shared" si="16"/>
        <v>260</v>
      </c>
      <c r="P31" s="3">
        <f t="shared" si="16"/>
        <v>270</v>
      </c>
      <c r="Q31" s="3">
        <f t="shared" si="16"/>
        <v>282</v>
      </c>
      <c r="R31" s="3">
        <f t="shared" si="16"/>
        <v>292</v>
      </c>
      <c r="S31" s="3">
        <f t="shared" si="16"/>
        <v>297</v>
      </c>
      <c r="T31" s="3">
        <f t="shared" si="16"/>
        <v>305</v>
      </c>
      <c r="U31" s="3">
        <f t="shared" si="16"/>
        <v>315</v>
      </c>
      <c r="V31" s="3">
        <f t="shared" si="16"/>
        <v>330</v>
      </c>
      <c r="W31" s="3">
        <f t="shared" si="16"/>
        <v>335</v>
      </c>
      <c r="X31" s="3">
        <f t="shared" si="16"/>
        <v>335</v>
      </c>
      <c r="Y31" s="3">
        <f t="shared" si="16"/>
        <v>343</v>
      </c>
      <c r="Z31" s="3">
        <f t="shared" si="16"/>
        <v>355</v>
      </c>
      <c r="AA31" s="3">
        <f t="shared" si="16"/>
        <v>360</v>
      </c>
      <c r="AB31" s="3">
        <f t="shared" si="16"/>
        <v>362</v>
      </c>
      <c r="AC31" s="3">
        <f t="shared" si="16"/>
        <v>368</v>
      </c>
    </row>
    <row r="35" spans="1:29">
      <c r="A35" s="15" t="s">
        <v>22</v>
      </c>
      <c r="B35" s="12" t="s">
        <v>18</v>
      </c>
      <c r="G35" s="10" t="s">
        <v>25</v>
      </c>
      <c r="H35" s="8">
        <f>H36/H12-1</f>
        <v>0.31261904761904757</v>
      </c>
      <c r="I35" s="8">
        <f t="shared" ref="I35:R35" si="17">I36/I12-1</f>
        <v>0.2775813953488373</v>
      </c>
      <c r="J35" s="8">
        <f t="shared" si="17"/>
        <v>0.2668780487804876</v>
      </c>
      <c r="K35" s="8">
        <f t="shared" si="17"/>
        <v>0.23488372093023258</v>
      </c>
      <c r="L35" s="8">
        <f t="shared" si="17"/>
        <v>0.22873170731707315</v>
      </c>
      <c r="M35" s="8">
        <f t="shared" si="17"/>
        <v>0.21351219512195119</v>
      </c>
      <c r="N35" s="8">
        <f t="shared" si="17"/>
        <v>0.19538095238095243</v>
      </c>
      <c r="O35" s="8">
        <f t="shared" si="17"/>
        <v>0.17554545454545467</v>
      </c>
      <c r="P35" s="8">
        <f t="shared" si="17"/>
        <v>0.16427927927927932</v>
      </c>
      <c r="Q35" s="8">
        <f t="shared" si="17"/>
        <v>0.15287610619469039</v>
      </c>
      <c r="R35" s="8">
        <f t="shared" si="17"/>
        <v>0.57850220264317187</v>
      </c>
      <c r="S35" s="8">
        <f t="shared" ref="S35" si="18">S36/S12-1</f>
        <v>0.55573333333333341</v>
      </c>
      <c r="T35" s="8">
        <f t="shared" ref="T35" si="19">T36/T12-1</f>
        <v>0.54254545454545466</v>
      </c>
      <c r="U35" s="8">
        <f t="shared" ref="U35" si="20">U36/U12-1</f>
        <v>0.51192825112107609</v>
      </c>
      <c r="V35" s="8">
        <f t="shared" ref="V35" si="21">V36/V12-1</f>
        <v>0.47565217391304349</v>
      </c>
      <c r="W35" s="8">
        <f t="shared" ref="W35" si="22">W36/W12-1</f>
        <v>0.46684444444444462</v>
      </c>
      <c r="X35" s="8">
        <f t="shared" ref="X35" si="23">X36/X12-1</f>
        <v>0.45909090909090899</v>
      </c>
      <c r="Y35" s="8">
        <f t="shared" ref="Y35" si="24">Y36/Y12-1</f>
        <v>0.44811059907834117</v>
      </c>
      <c r="Z35" s="8">
        <f t="shared" ref="Z35" si="25">Z36/Z12-1</f>
        <v>0.43627906976744191</v>
      </c>
      <c r="AA35" s="8">
        <f t="shared" ref="AA35" si="26">AA36/AA12-1</f>
        <v>0.42516431924882636</v>
      </c>
      <c r="AB35" s="8">
        <f t="shared" ref="AB35" si="27">AB36/AB12-1</f>
        <v>0.41676190476190467</v>
      </c>
      <c r="AC35" s="8">
        <f t="shared" ref="AC35" si="28">AC36/AC12-1</f>
        <v>0.40927536231884076</v>
      </c>
    </row>
    <row r="36" spans="1:29">
      <c r="A36" s="15"/>
      <c r="B36" s="11" t="s">
        <v>2</v>
      </c>
      <c r="H36" s="3">
        <f>H15</f>
        <v>275.64999999999998</v>
      </c>
      <c r="I36" s="3">
        <f t="shared" ref="I36:Q36" si="29">I15</f>
        <v>274.68</v>
      </c>
      <c r="J36" s="3">
        <f t="shared" si="29"/>
        <v>259.70999999999998</v>
      </c>
      <c r="K36" s="3">
        <f t="shared" si="29"/>
        <v>265.5</v>
      </c>
      <c r="L36" s="3">
        <f t="shared" si="29"/>
        <v>251.89</v>
      </c>
      <c r="M36" s="3">
        <f t="shared" si="29"/>
        <v>248.77</v>
      </c>
      <c r="N36" s="3">
        <f t="shared" si="29"/>
        <v>251.03</v>
      </c>
      <c r="O36" s="3">
        <f t="shared" si="29"/>
        <v>258.62</v>
      </c>
      <c r="P36" s="3">
        <f t="shared" si="29"/>
        <v>258.47000000000003</v>
      </c>
      <c r="Q36" s="3">
        <f t="shared" si="29"/>
        <v>260.55</v>
      </c>
      <c r="R36" s="3">
        <f>R24</f>
        <v>358.32</v>
      </c>
      <c r="S36" s="3">
        <f t="shared" ref="S36:AC36" si="30">S24</f>
        <v>350.04</v>
      </c>
      <c r="T36" s="3">
        <f t="shared" si="30"/>
        <v>339.36</v>
      </c>
      <c r="U36" s="3">
        <f t="shared" si="30"/>
        <v>337.15999999999997</v>
      </c>
      <c r="V36" s="3">
        <f t="shared" si="30"/>
        <v>339.4</v>
      </c>
      <c r="W36" s="3">
        <f t="shared" si="30"/>
        <v>330.04</v>
      </c>
      <c r="X36" s="3">
        <f t="shared" si="30"/>
        <v>321</v>
      </c>
      <c r="Y36" s="3">
        <f t="shared" si="30"/>
        <v>314.24</v>
      </c>
      <c r="Z36" s="3">
        <f t="shared" si="30"/>
        <v>308.8</v>
      </c>
      <c r="AA36" s="3">
        <f t="shared" si="30"/>
        <v>303.56</v>
      </c>
      <c r="AB36" s="3">
        <f t="shared" si="30"/>
        <v>297.52</v>
      </c>
      <c r="AC36" s="3">
        <f t="shared" si="30"/>
        <v>291.72000000000003</v>
      </c>
    </row>
    <row r="37" spans="1:29">
      <c r="A37" s="15"/>
      <c r="B37" s="11" t="s">
        <v>1</v>
      </c>
      <c r="H37" s="3">
        <f>H16</f>
        <v>95</v>
      </c>
      <c r="I37" s="3">
        <f t="shared" ref="I37:Q37" si="31">I16</f>
        <v>100</v>
      </c>
      <c r="J37" s="3">
        <f t="shared" si="31"/>
        <v>110</v>
      </c>
      <c r="K37" s="3">
        <f t="shared" si="31"/>
        <v>125</v>
      </c>
      <c r="L37" s="3">
        <f t="shared" si="31"/>
        <v>130</v>
      </c>
      <c r="M37" s="3">
        <f t="shared" si="31"/>
        <v>135</v>
      </c>
      <c r="N37" s="3">
        <f t="shared" si="31"/>
        <v>145</v>
      </c>
      <c r="O37" s="3">
        <f t="shared" si="31"/>
        <v>160</v>
      </c>
      <c r="P37" s="3">
        <f t="shared" si="31"/>
        <v>170</v>
      </c>
      <c r="Q37" s="3">
        <f t="shared" si="31"/>
        <v>182</v>
      </c>
      <c r="R37" s="3">
        <f>R25</f>
        <v>252</v>
      </c>
      <c r="S37" s="3">
        <f t="shared" ref="S37:AC37" si="32">S25</f>
        <v>257</v>
      </c>
      <c r="T37" s="3">
        <f t="shared" si="32"/>
        <v>265</v>
      </c>
      <c r="U37" s="3">
        <f t="shared" si="32"/>
        <v>275</v>
      </c>
      <c r="V37" s="3">
        <f t="shared" si="32"/>
        <v>290</v>
      </c>
      <c r="W37" s="3">
        <f t="shared" si="32"/>
        <v>295</v>
      </c>
      <c r="X37" s="3">
        <f t="shared" si="32"/>
        <v>295</v>
      </c>
      <c r="Y37" s="3">
        <f t="shared" si="32"/>
        <v>303</v>
      </c>
      <c r="Z37" s="3">
        <f t="shared" si="32"/>
        <v>315</v>
      </c>
      <c r="AA37" s="3">
        <f t="shared" si="32"/>
        <v>320</v>
      </c>
      <c r="AB37" s="3">
        <f t="shared" si="32"/>
        <v>322</v>
      </c>
      <c r="AC37" s="3">
        <f t="shared" si="32"/>
        <v>328</v>
      </c>
    </row>
    <row r="38" spans="1:29">
      <c r="A38" s="15"/>
    </row>
    <row r="39" spans="1:29">
      <c r="A39" s="15"/>
      <c r="B39" s="12" t="s">
        <v>19</v>
      </c>
      <c r="G39" s="10" t="s">
        <v>25</v>
      </c>
      <c r="H39" s="8">
        <f>H40/H12-1</f>
        <v>0</v>
      </c>
      <c r="I39" s="8">
        <f t="shared" ref="I39:Q39" si="33">I40/I12-1</f>
        <v>0</v>
      </c>
      <c r="J39" s="8">
        <f t="shared" si="33"/>
        <v>0</v>
      </c>
      <c r="K39" s="8">
        <f t="shared" si="33"/>
        <v>0.46976744186046515</v>
      </c>
      <c r="L39" s="8">
        <f t="shared" si="33"/>
        <v>0.4574634146341463</v>
      </c>
      <c r="M39" s="8">
        <f t="shared" si="33"/>
        <v>0.4270243902439026</v>
      </c>
      <c r="N39" s="8">
        <f t="shared" si="33"/>
        <v>0.39076190476190487</v>
      </c>
      <c r="O39" s="8">
        <f t="shared" si="33"/>
        <v>0.35109090909090912</v>
      </c>
      <c r="P39" s="8">
        <f t="shared" si="33"/>
        <v>0.32855855855855864</v>
      </c>
      <c r="Q39" s="8">
        <f t="shared" si="33"/>
        <v>0.30575221238938055</v>
      </c>
      <c r="R39" s="8">
        <f>R40/R12-1</f>
        <v>0.57850220264317187</v>
      </c>
      <c r="S39" s="8">
        <f t="shared" ref="S39:AC39" si="34">S40/S12-1</f>
        <v>0.55573333333333341</v>
      </c>
      <c r="T39" s="8">
        <f t="shared" si="34"/>
        <v>0.54254545454545466</v>
      </c>
      <c r="U39" s="8">
        <f t="shared" si="34"/>
        <v>0.51192825112107609</v>
      </c>
      <c r="V39" s="8">
        <f t="shared" si="34"/>
        <v>0.47565217391304349</v>
      </c>
      <c r="W39" s="8">
        <f t="shared" si="34"/>
        <v>0.46684444444444462</v>
      </c>
      <c r="X39" s="8">
        <f t="shared" si="34"/>
        <v>0.45909090909090899</v>
      </c>
      <c r="Y39" s="8">
        <f t="shared" si="34"/>
        <v>0.44811059907834117</v>
      </c>
      <c r="Z39" s="8">
        <f t="shared" si="34"/>
        <v>0.43627906976744191</v>
      </c>
      <c r="AA39" s="8">
        <f t="shared" si="34"/>
        <v>0.42516431924882636</v>
      </c>
      <c r="AB39" s="8">
        <f t="shared" si="34"/>
        <v>0.41676190476190467</v>
      </c>
      <c r="AC39" s="8">
        <f t="shared" si="34"/>
        <v>0.40927536231884076</v>
      </c>
    </row>
    <row r="40" spans="1:29">
      <c r="A40" s="15"/>
      <c r="B40" s="11" t="s">
        <v>2</v>
      </c>
      <c r="H40" s="3">
        <f>H12</f>
        <v>210</v>
      </c>
      <c r="I40" s="3">
        <f t="shared" ref="I40:J40" si="35">I12</f>
        <v>215</v>
      </c>
      <c r="J40" s="3">
        <f t="shared" si="35"/>
        <v>205</v>
      </c>
      <c r="K40" s="3">
        <f>K18</f>
        <v>316</v>
      </c>
      <c r="L40" s="3">
        <f t="shared" ref="L40:Q40" si="36">L18</f>
        <v>298.77999999999997</v>
      </c>
      <c r="M40" s="3">
        <f t="shared" si="36"/>
        <v>292.54000000000002</v>
      </c>
      <c r="N40" s="3">
        <f t="shared" si="36"/>
        <v>292.06</v>
      </c>
      <c r="O40" s="3">
        <f t="shared" si="36"/>
        <v>297.24</v>
      </c>
      <c r="P40" s="3">
        <f t="shared" si="36"/>
        <v>294.94</v>
      </c>
      <c r="Q40" s="3">
        <f t="shared" si="36"/>
        <v>295.10000000000002</v>
      </c>
      <c r="R40" s="3">
        <f>R24</f>
        <v>358.32</v>
      </c>
      <c r="S40" s="3">
        <f t="shared" ref="S40:AC40" si="37">S24</f>
        <v>350.04</v>
      </c>
      <c r="T40" s="3">
        <f t="shared" si="37"/>
        <v>339.36</v>
      </c>
      <c r="U40" s="3">
        <f t="shared" si="37"/>
        <v>337.15999999999997</v>
      </c>
      <c r="V40" s="3">
        <f t="shared" si="37"/>
        <v>339.4</v>
      </c>
      <c r="W40" s="3">
        <f t="shared" si="37"/>
        <v>330.04</v>
      </c>
      <c r="X40" s="3">
        <f t="shared" si="37"/>
        <v>321</v>
      </c>
      <c r="Y40" s="3">
        <f t="shared" si="37"/>
        <v>314.24</v>
      </c>
      <c r="Z40" s="3">
        <f t="shared" si="37"/>
        <v>308.8</v>
      </c>
      <c r="AA40" s="3">
        <f t="shared" si="37"/>
        <v>303.56</v>
      </c>
      <c r="AB40" s="3">
        <f t="shared" si="37"/>
        <v>297.52</v>
      </c>
      <c r="AC40" s="3">
        <f t="shared" si="37"/>
        <v>291.72000000000003</v>
      </c>
    </row>
    <row r="41" spans="1:29">
      <c r="A41" s="15"/>
      <c r="B41" s="11" t="s">
        <v>1</v>
      </c>
      <c r="H41" s="3">
        <f t="shared" ref="H41:P41" si="38">H19</f>
        <v>115</v>
      </c>
      <c r="I41" s="3">
        <f t="shared" si="38"/>
        <v>120</v>
      </c>
      <c r="J41" s="3">
        <f t="shared" si="38"/>
        <v>130</v>
      </c>
      <c r="K41" s="3">
        <f t="shared" si="38"/>
        <v>145</v>
      </c>
      <c r="L41" s="3">
        <f t="shared" si="38"/>
        <v>150</v>
      </c>
      <c r="M41" s="3">
        <f t="shared" si="38"/>
        <v>155</v>
      </c>
      <c r="N41" s="3">
        <f t="shared" si="38"/>
        <v>165</v>
      </c>
      <c r="O41" s="3">
        <f t="shared" si="38"/>
        <v>180</v>
      </c>
      <c r="P41" s="3">
        <f t="shared" si="38"/>
        <v>190</v>
      </c>
      <c r="Q41" s="3">
        <f>Q19</f>
        <v>202</v>
      </c>
      <c r="R41" s="3">
        <f>R25</f>
        <v>252</v>
      </c>
      <c r="S41" s="3">
        <f t="shared" ref="S41:AC41" si="39">S25</f>
        <v>257</v>
      </c>
      <c r="T41" s="3">
        <f t="shared" si="39"/>
        <v>265</v>
      </c>
      <c r="U41" s="3">
        <f t="shared" si="39"/>
        <v>275</v>
      </c>
      <c r="V41" s="3">
        <f t="shared" si="39"/>
        <v>290</v>
      </c>
      <c r="W41" s="3">
        <f t="shared" si="39"/>
        <v>295</v>
      </c>
      <c r="X41" s="3">
        <f t="shared" si="39"/>
        <v>295</v>
      </c>
      <c r="Y41" s="3">
        <f t="shared" si="39"/>
        <v>303</v>
      </c>
      <c r="Z41" s="3">
        <f t="shared" si="39"/>
        <v>315</v>
      </c>
      <c r="AA41" s="3">
        <f t="shared" si="39"/>
        <v>320</v>
      </c>
      <c r="AB41" s="3">
        <f t="shared" si="39"/>
        <v>322</v>
      </c>
      <c r="AC41" s="3">
        <f t="shared" si="39"/>
        <v>328</v>
      </c>
    </row>
    <row r="42" spans="1:29">
      <c r="A42" s="15"/>
    </row>
    <row r="43" spans="1:29">
      <c r="A43" s="15"/>
      <c r="B43" s="12" t="s">
        <v>20</v>
      </c>
      <c r="G43" s="10" t="s">
        <v>25</v>
      </c>
      <c r="H43" s="8">
        <f>H44/H12-1</f>
        <v>0</v>
      </c>
      <c r="I43" s="8">
        <f t="shared" ref="I43:AC43" si="40">I44/I12-1</f>
        <v>0</v>
      </c>
      <c r="J43" s="8">
        <f t="shared" si="40"/>
        <v>0</v>
      </c>
      <c r="K43" s="8">
        <f t="shared" si="40"/>
        <v>0</v>
      </c>
      <c r="L43" s="8">
        <f t="shared" si="40"/>
        <v>0</v>
      </c>
      <c r="M43" s="8">
        <f t="shared" si="40"/>
        <v>0</v>
      </c>
      <c r="N43" s="8">
        <f t="shared" si="40"/>
        <v>0.5861428571428573</v>
      </c>
      <c r="O43" s="8">
        <f t="shared" si="40"/>
        <v>0.52663636363636379</v>
      </c>
      <c r="P43" s="8">
        <f t="shared" si="40"/>
        <v>0.49283783783783774</v>
      </c>
      <c r="Q43" s="8">
        <f t="shared" si="40"/>
        <v>0.45862831858407072</v>
      </c>
      <c r="R43" s="8">
        <f t="shared" si="40"/>
        <v>0.57850220264317187</v>
      </c>
      <c r="S43" s="8">
        <f t="shared" si="40"/>
        <v>0.55573333333333341</v>
      </c>
      <c r="T43" s="8">
        <f t="shared" si="40"/>
        <v>0.54254545454545466</v>
      </c>
      <c r="U43" s="8">
        <f t="shared" si="40"/>
        <v>0.51192825112107609</v>
      </c>
      <c r="V43" s="8">
        <f t="shared" si="40"/>
        <v>0.47565217391304349</v>
      </c>
      <c r="W43" s="8">
        <f t="shared" si="40"/>
        <v>0.46684444444444462</v>
      </c>
      <c r="X43" s="8">
        <f t="shared" si="40"/>
        <v>0.45909090909090899</v>
      </c>
      <c r="Y43" s="8">
        <f t="shared" si="40"/>
        <v>0.44811059907834117</v>
      </c>
      <c r="Z43" s="8">
        <f t="shared" si="40"/>
        <v>0.43627906976744191</v>
      </c>
      <c r="AA43" s="8">
        <f t="shared" si="40"/>
        <v>0.42516431924882636</v>
      </c>
      <c r="AB43" s="8">
        <f t="shared" si="40"/>
        <v>0.41676190476190467</v>
      </c>
      <c r="AC43" s="8">
        <f t="shared" si="40"/>
        <v>0.40927536231884076</v>
      </c>
    </row>
    <row r="44" spans="1:29">
      <c r="A44" s="15"/>
      <c r="B44" s="11" t="s">
        <v>2</v>
      </c>
      <c r="H44" s="3">
        <f>H12</f>
        <v>210</v>
      </c>
      <c r="I44" s="3">
        <f t="shared" ref="I44:L44" si="41">I12</f>
        <v>215</v>
      </c>
      <c r="J44" s="3">
        <f t="shared" si="41"/>
        <v>205</v>
      </c>
      <c r="K44" s="3">
        <f t="shared" si="41"/>
        <v>215</v>
      </c>
      <c r="L44" s="3">
        <f t="shared" si="41"/>
        <v>205</v>
      </c>
      <c r="M44" s="3">
        <f>M12</f>
        <v>205</v>
      </c>
      <c r="N44" s="3">
        <f t="shared" ref="N44:Q44" si="42">N21</f>
        <v>333.09000000000003</v>
      </c>
      <c r="O44" s="3">
        <f t="shared" si="42"/>
        <v>335.86</v>
      </c>
      <c r="P44" s="3">
        <f t="shared" si="42"/>
        <v>331.40999999999997</v>
      </c>
      <c r="Q44" s="3">
        <f t="shared" si="42"/>
        <v>329.65</v>
      </c>
      <c r="R44" s="3">
        <f>R24</f>
        <v>358.32</v>
      </c>
      <c r="S44" s="3">
        <f t="shared" ref="S44:AC44" si="43">S24</f>
        <v>350.04</v>
      </c>
      <c r="T44" s="3">
        <f t="shared" si="43"/>
        <v>339.36</v>
      </c>
      <c r="U44" s="3">
        <f t="shared" si="43"/>
        <v>337.15999999999997</v>
      </c>
      <c r="V44" s="3">
        <f t="shared" si="43"/>
        <v>339.4</v>
      </c>
      <c r="W44" s="3">
        <f t="shared" si="43"/>
        <v>330.04</v>
      </c>
      <c r="X44" s="3">
        <f t="shared" si="43"/>
        <v>321</v>
      </c>
      <c r="Y44" s="3">
        <f t="shared" si="43"/>
        <v>314.24</v>
      </c>
      <c r="Z44" s="3">
        <f t="shared" si="43"/>
        <v>308.8</v>
      </c>
      <c r="AA44" s="3">
        <f t="shared" si="43"/>
        <v>303.56</v>
      </c>
      <c r="AB44" s="3">
        <f t="shared" si="43"/>
        <v>297.52</v>
      </c>
      <c r="AC44" s="3">
        <f t="shared" si="43"/>
        <v>291.72000000000003</v>
      </c>
    </row>
    <row r="45" spans="1:29">
      <c r="A45" s="15"/>
      <c r="B45" s="11" t="s">
        <v>1</v>
      </c>
      <c r="H45" s="3">
        <f>H13</f>
        <v>75</v>
      </c>
      <c r="I45" s="3">
        <f t="shared" ref="I45:L45" si="44">I13</f>
        <v>80</v>
      </c>
      <c r="J45" s="3">
        <f t="shared" si="44"/>
        <v>90</v>
      </c>
      <c r="K45" s="3">
        <f t="shared" si="44"/>
        <v>105</v>
      </c>
      <c r="L45" s="3">
        <f t="shared" si="44"/>
        <v>110</v>
      </c>
      <c r="M45" s="3">
        <f>M13</f>
        <v>115</v>
      </c>
      <c r="N45" s="3">
        <f>N22</f>
        <v>185</v>
      </c>
      <c r="O45" s="3">
        <f t="shared" ref="O45:Q45" si="45">O22</f>
        <v>200</v>
      </c>
      <c r="P45" s="3">
        <f t="shared" si="45"/>
        <v>210</v>
      </c>
      <c r="Q45" s="3">
        <f t="shared" si="45"/>
        <v>222</v>
      </c>
      <c r="R45" s="3">
        <f>R25</f>
        <v>252</v>
      </c>
      <c r="S45" s="3">
        <f t="shared" ref="S45:AC45" si="46">S25</f>
        <v>257</v>
      </c>
      <c r="T45" s="3">
        <f t="shared" si="46"/>
        <v>265</v>
      </c>
      <c r="U45" s="3">
        <f t="shared" si="46"/>
        <v>275</v>
      </c>
      <c r="V45" s="3">
        <f t="shared" si="46"/>
        <v>290</v>
      </c>
      <c r="W45" s="3">
        <f t="shared" si="46"/>
        <v>295</v>
      </c>
      <c r="X45" s="3">
        <f t="shared" si="46"/>
        <v>295</v>
      </c>
      <c r="Y45" s="3">
        <f t="shared" si="46"/>
        <v>303</v>
      </c>
      <c r="Z45" s="3">
        <f t="shared" si="46"/>
        <v>315</v>
      </c>
      <c r="AA45" s="3">
        <f t="shared" si="46"/>
        <v>320</v>
      </c>
      <c r="AB45" s="3">
        <f t="shared" si="46"/>
        <v>322</v>
      </c>
      <c r="AC45" s="3">
        <f t="shared" si="46"/>
        <v>328</v>
      </c>
    </row>
    <row r="46" spans="1:29">
      <c r="A46" s="15"/>
    </row>
    <row r="47" spans="1:29">
      <c r="A47" s="15"/>
      <c r="B47" s="12" t="s">
        <v>21</v>
      </c>
      <c r="G47" s="10" t="s">
        <v>25</v>
      </c>
      <c r="H47" s="8">
        <f>H48/H12-1</f>
        <v>0</v>
      </c>
      <c r="I47" s="8">
        <f t="shared" ref="I47:AC47" si="47">I48/I12-1</f>
        <v>0</v>
      </c>
      <c r="J47" s="8">
        <f t="shared" si="47"/>
        <v>0</v>
      </c>
      <c r="K47" s="8">
        <f t="shared" si="47"/>
        <v>0.46976744186046515</v>
      </c>
      <c r="L47" s="8">
        <f t="shared" si="47"/>
        <v>0.4574634146341463</v>
      </c>
      <c r="M47" s="8">
        <f t="shared" si="47"/>
        <v>0.4270243902439026</v>
      </c>
      <c r="N47" s="8">
        <f t="shared" si="47"/>
        <v>0.39076190476190487</v>
      </c>
      <c r="O47" s="8">
        <f t="shared" si="47"/>
        <v>0.35109090909090912</v>
      </c>
      <c r="P47" s="8">
        <f t="shared" si="47"/>
        <v>0.32855855855855864</v>
      </c>
      <c r="Q47" s="8">
        <f t="shared" si="47"/>
        <v>0.30575221238938055</v>
      </c>
      <c r="R47" s="8">
        <f t="shared" si="47"/>
        <v>0.28925110132158571</v>
      </c>
      <c r="S47" s="8">
        <f t="shared" si="47"/>
        <v>0.27786666666666648</v>
      </c>
      <c r="T47" s="8">
        <f t="shared" si="47"/>
        <v>0.67818181818181822</v>
      </c>
      <c r="U47" s="8">
        <f t="shared" si="47"/>
        <v>0.63991031390134534</v>
      </c>
      <c r="V47" s="8">
        <f t="shared" si="47"/>
        <v>0.5945652173913043</v>
      </c>
      <c r="W47" s="8">
        <f t="shared" si="47"/>
        <v>0.58355555555555561</v>
      </c>
      <c r="X47" s="8">
        <f t="shared" si="47"/>
        <v>0.57386363636363646</v>
      </c>
      <c r="Y47" s="8">
        <f t="shared" si="47"/>
        <v>0.56013824884792629</v>
      </c>
      <c r="Z47" s="8">
        <f t="shared" si="47"/>
        <v>0.54534883720930227</v>
      </c>
      <c r="AA47" s="8">
        <f t="shared" si="47"/>
        <v>0.5314553990610329</v>
      </c>
      <c r="AB47" s="8">
        <f t="shared" si="47"/>
        <v>0.52095238095238083</v>
      </c>
      <c r="AC47" s="8">
        <f t="shared" si="47"/>
        <v>0.51159420289855051</v>
      </c>
    </row>
    <row r="48" spans="1:29">
      <c r="A48" s="15"/>
      <c r="B48" s="11" t="s">
        <v>2</v>
      </c>
      <c r="H48" s="3">
        <f>H12</f>
        <v>210</v>
      </c>
      <c r="I48" s="3">
        <f t="shared" ref="I48:J48" si="48">I12</f>
        <v>215</v>
      </c>
      <c r="J48" s="3">
        <f t="shared" si="48"/>
        <v>205</v>
      </c>
      <c r="K48" s="3">
        <f>K18</f>
        <v>316</v>
      </c>
      <c r="L48" s="3">
        <f t="shared" ref="L48:S48" si="49">L18</f>
        <v>298.77999999999997</v>
      </c>
      <c r="M48" s="3">
        <f t="shared" si="49"/>
        <v>292.54000000000002</v>
      </c>
      <c r="N48" s="3">
        <f t="shared" si="49"/>
        <v>292.06</v>
      </c>
      <c r="O48" s="3">
        <f t="shared" si="49"/>
        <v>297.24</v>
      </c>
      <c r="P48" s="3">
        <f t="shared" si="49"/>
        <v>294.94</v>
      </c>
      <c r="Q48" s="3">
        <f t="shared" si="49"/>
        <v>295.10000000000002</v>
      </c>
      <c r="R48" s="3">
        <f t="shared" si="49"/>
        <v>292.65999999999997</v>
      </c>
      <c r="S48" s="3">
        <f t="shared" si="49"/>
        <v>287.52</v>
      </c>
      <c r="T48" s="3">
        <f>T27</f>
        <v>369.2</v>
      </c>
      <c r="U48" s="3">
        <f t="shared" ref="U48:AC48" si="50">U27</f>
        <v>365.7</v>
      </c>
      <c r="V48" s="3">
        <f t="shared" si="50"/>
        <v>366.75</v>
      </c>
      <c r="W48" s="3">
        <f t="shared" si="50"/>
        <v>356.3</v>
      </c>
      <c r="X48" s="3">
        <f t="shared" si="50"/>
        <v>346.25</v>
      </c>
      <c r="Y48" s="3">
        <f t="shared" si="50"/>
        <v>338.55</v>
      </c>
      <c r="Z48" s="3">
        <f t="shared" si="50"/>
        <v>332.25</v>
      </c>
      <c r="AA48" s="3">
        <f t="shared" si="50"/>
        <v>326.2</v>
      </c>
      <c r="AB48" s="3">
        <f t="shared" si="50"/>
        <v>319.39999999999998</v>
      </c>
      <c r="AC48" s="3">
        <f t="shared" si="50"/>
        <v>312.89999999999998</v>
      </c>
    </row>
    <row r="49" spans="1:29">
      <c r="A49" s="15"/>
      <c r="B49" s="11" t="s">
        <v>1</v>
      </c>
      <c r="H49" s="3">
        <f>H13</f>
        <v>75</v>
      </c>
      <c r="I49" s="3">
        <f t="shared" ref="I49:J49" si="51">I13</f>
        <v>80</v>
      </c>
      <c r="J49" s="3">
        <f t="shared" si="51"/>
        <v>90</v>
      </c>
      <c r="K49" s="3">
        <f>K19</f>
        <v>145</v>
      </c>
      <c r="L49" s="3">
        <f t="shared" ref="L49:S49" si="52">L19</f>
        <v>150</v>
      </c>
      <c r="M49" s="3">
        <f t="shared" si="52"/>
        <v>155</v>
      </c>
      <c r="N49" s="3">
        <f t="shared" si="52"/>
        <v>165</v>
      </c>
      <c r="O49" s="3">
        <f t="shared" si="52"/>
        <v>180</v>
      </c>
      <c r="P49" s="3">
        <f t="shared" si="52"/>
        <v>190</v>
      </c>
      <c r="Q49" s="3">
        <f t="shared" si="52"/>
        <v>202</v>
      </c>
      <c r="R49" s="3">
        <f t="shared" si="52"/>
        <v>212</v>
      </c>
      <c r="S49" s="3">
        <f t="shared" si="52"/>
        <v>217</v>
      </c>
      <c r="T49" s="3">
        <f>T28</f>
        <v>285</v>
      </c>
      <c r="U49" s="3">
        <f t="shared" ref="U49:AC49" si="53">U28</f>
        <v>295</v>
      </c>
      <c r="V49" s="3">
        <f t="shared" si="53"/>
        <v>310</v>
      </c>
      <c r="W49" s="3">
        <f t="shared" si="53"/>
        <v>315</v>
      </c>
      <c r="X49" s="3">
        <f t="shared" si="53"/>
        <v>315</v>
      </c>
      <c r="Y49" s="3">
        <f t="shared" si="53"/>
        <v>323</v>
      </c>
      <c r="Z49" s="3">
        <f t="shared" si="53"/>
        <v>335</v>
      </c>
      <c r="AA49" s="3">
        <f t="shared" si="53"/>
        <v>340</v>
      </c>
      <c r="AB49" s="3">
        <f t="shared" si="53"/>
        <v>342</v>
      </c>
      <c r="AC49" s="3">
        <f t="shared" si="53"/>
        <v>348</v>
      </c>
    </row>
  </sheetData>
  <mergeCells count="5">
    <mergeCell ref="C1:AF1"/>
    <mergeCell ref="A3:A8"/>
    <mergeCell ref="A15:A31"/>
    <mergeCell ref="A35:A49"/>
    <mergeCell ref="H11:AC11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I12" sqref="I12"/>
    </sheetView>
  </sheetViews>
  <sheetFormatPr defaultRowHeight="15"/>
  <sheetData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HHC</dc:creator>
  <cp:lastModifiedBy>HHC</cp:lastModifiedBy>
  <dcterms:created xsi:type="dcterms:W3CDTF">2011-11-12T16:19:25Z</dcterms:created>
  <dcterms:modified xsi:type="dcterms:W3CDTF">2011-11-12T23:14:49Z</dcterms:modified>
</cp:coreProperties>
</file>